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https://saludcapitalgovco-my.sharepoint.com/personal/ncbonilla_saludcapital_gov_co/Documents/Documentos/7318938-2025/SEGUIMIENTOS/Mayo/Financiero/"/>
    </mc:Choice>
  </mc:AlternateContent>
  <xr:revisionPtr revIDLastSave="0" documentId="8_{48FABB3C-325C-40F0-8A5E-2D92AE2312C9}" xr6:coauthVersionLast="36" xr6:coauthVersionMax="36" xr10:uidLastSave="{00000000-0000-0000-0000-000000000000}"/>
  <bookViews>
    <workbookView xWindow="-105" yWindow="-105" windowWidth="23250" windowHeight="12450" tabRatio="895" activeTab="8" xr2:uid="{00000000-000D-0000-FFFF-FFFF00000000}"/>
  </bookViews>
  <sheets>
    <sheet name="Proyecto" sheetId="2" r:id="rId1"/>
    <sheet name="Vigencia" sheetId="1" r:id="rId2"/>
    <sheet name="Metas Físicas" sheetId="3" r:id="rId3"/>
    <sheet name="Actividades Físicas" sheetId="5" r:id="rId4"/>
    <sheet name="Actividades Presupuesto" sheetId="6" r:id="rId5"/>
    <sheet name="Reservas (1)" sheetId="31" r:id="rId6"/>
    <sheet name="Reservas (2)" sheetId="32" r:id="rId7"/>
    <sheet name="Actividades" sheetId="7" r:id="rId8"/>
    <sheet name="Metas" sheetId="8" r:id="rId9"/>
    <sheet name="01" sheetId="9" r:id="rId10"/>
    <sheet name="02" sheetId="10" r:id="rId11"/>
    <sheet name="03" sheetId="11" r:id="rId12"/>
    <sheet name="04" sheetId="12" r:id="rId13"/>
    <sheet name="05" sheetId="13" r:id="rId14"/>
    <sheet name="06" sheetId="14" r:id="rId15"/>
    <sheet name="07" sheetId="15" r:id="rId16"/>
    <sheet name="08" sheetId="16" r:id="rId17"/>
    <sheet name="09" sheetId="17" r:id="rId18"/>
    <sheet name="10" sheetId="18" r:id="rId19"/>
    <sheet name="11" sheetId="19" r:id="rId20"/>
    <sheet name="12" sheetId="20" r:id="rId21"/>
    <sheet name="13" sheetId="21" r:id="rId22"/>
    <sheet name="14" sheetId="22" r:id="rId23"/>
    <sheet name="15" sheetId="23" r:id="rId24"/>
    <sheet name="16" sheetId="24" r:id="rId25"/>
    <sheet name="17" sheetId="25" r:id="rId26"/>
    <sheet name="18" sheetId="26" r:id="rId27"/>
    <sheet name="19" sheetId="27" r:id="rId28"/>
    <sheet name="20" sheetId="28" r:id="rId29"/>
    <sheet name="Metropolitano" sheetId="29" r:id="rId30"/>
    <sheet name="POBLACIÓN" sheetId="30" r:id="rId31"/>
    <sheet name="Data" sheetId="4" state="hidden" r:id="rId32"/>
  </sheets>
  <externalReferences>
    <externalReference r:id="rId33"/>
  </externalReferences>
  <definedNames>
    <definedName name="_xlnm._FilterDatabase" localSheetId="3" hidden="1">'Actividades Físicas'!$B$2:$BA$2</definedName>
    <definedName name="_xlnm._FilterDatabase" localSheetId="4" hidden="1">'Actividades Presupuesto'!$B$2:$DM$2</definedName>
    <definedName name="_xlnm._FilterDatabase" localSheetId="8" hidden="1">Metas!$B$2:$R$275</definedName>
    <definedName name="_xlnm._FilterDatabase" localSheetId="2" hidden="1">'Metas Físicas'!$B$2:$T$4</definedName>
    <definedName name="_xlnm._FilterDatabase" localSheetId="5" hidden="1">'Reservas (1)'!$B$3:$L$14</definedName>
    <definedName name="_xlnm._FilterDatabase" localSheetId="6" hidden="1">'Reservas (2)'!$B$2:$BJ$3</definedName>
    <definedName name="_xlnm._FilterDatabase" localSheetId="1" hidden="1">Vigencia!$B$2:$BQ$2</definedName>
    <definedName name="Actividad7750" localSheetId="30">#REF!</definedName>
    <definedName name="Actividad7750">#REF!</definedName>
    <definedName name="Actividad7785" localSheetId="30">#REF!</definedName>
    <definedName name="Actividad7785">#REF!</definedName>
    <definedName name="Actividad7788" localSheetId="30">#REF!</definedName>
    <definedName name="Actividad7788">#REF!</definedName>
    <definedName name="Actividad7790" localSheetId="30">#REF!</definedName>
    <definedName name="Actividad7790">#REF!</definedName>
    <definedName name="Actividad7791">#REF!</definedName>
    <definedName name="Actividad7822">#REF!</definedName>
    <definedName name="Actividad7824">#REF!</definedName>
    <definedName name="Actividad7826">#REF!</definedName>
    <definedName name="Actividad7827">#REF!</definedName>
    <definedName name="Actividad7828">#REF!</definedName>
    <definedName name="Actividad7829">#REF!</definedName>
    <definedName name="Actividad7830">#REF!</definedName>
    <definedName name="Actividad7831">#REF!</definedName>
    <definedName name="Actividad7832">#REF!</definedName>
    <definedName name="Actividad7833">#REF!</definedName>
    <definedName name="Actividad7834">#REF!</definedName>
    <definedName name="Actividad7835">#REF!</definedName>
    <definedName name="Actividad7904">#REF!</definedName>
    <definedName name="CodDepe">#REF!</definedName>
    <definedName name="CodFuente">#REF!</definedName>
    <definedName name="CodModa">#REF!</definedName>
    <definedName name="CodPerfil">#REF!</definedName>
    <definedName name="CodTipo">#REF!</definedName>
    <definedName name="Proyecto">Proyecto!$D$3</definedName>
    <definedName name="Proyectos">#REF!</definedName>
    <definedName name="Sectores" localSheetId="5">#REF!</definedName>
    <definedName name="Sectores" localSheetId="6">#REF!</definedName>
    <definedName name="Sectores">#REF!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4" i="6" l="1"/>
  <c r="AM3" i="3" l="1"/>
  <c r="P1" i="31"/>
  <c r="AP6" i="31"/>
  <c r="AR6" i="31" s="1"/>
  <c r="AP7" i="31"/>
  <c r="AR7" i="31" s="1"/>
  <c r="AP8" i="31"/>
  <c r="AQ8" i="31" s="1"/>
  <c r="AP9" i="31"/>
  <c r="AR9" i="31" s="1"/>
  <c r="AP10" i="31"/>
  <c r="AR10" i="31" s="1"/>
  <c r="AP11" i="31"/>
  <c r="AQ11" i="31" s="1"/>
  <c r="AP12" i="31"/>
  <c r="AQ12" i="31" s="1"/>
  <c r="AP13" i="31"/>
  <c r="AR13" i="31" s="1"/>
  <c r="AP14" i="31"/>
  <c r="AR14" i="31" s="1"/>
  <c r="AP5" i="31"/>
  <c r="AR5" i="31" s="1"/>
  <c r="AP1" i="31" l="1"/>
  <c r="AQ9" i="31"/>
  <c r="AR8" i="31"/>
  <c r="AQ10" i="31"/>
  <c r="AR12" i="31"/>
  <c r="AR11" i="31"/>
  <c r="AQ7" i="31"/>
  <c r="AQ6" i="31"/>
  <c r="AQ5" i="31"/>
  <c r="AQ14" i="31"/>
  <c r="AQ13" i="31"/>
  <c r="BO4" i="1"/>
  <c r="BL4" i="1"/>
  <c r="AG1" i="31"/>
  <c r="AA27" i="1" l="1"/>
  <c r="S4" i="1" l="1"/>
  <c r="BO3" i="1" l="1"/>
  <c r="AK3" i="3" l="1"/>
  <c r="AI3" i="3" l="1"/>
  <c r="AF3" i="3"/>
  <c r="BI3" i="3" s="1"/>
  <c r="H3" i="8" s="1"/>
  <c r="J3" i="32"/>
  <c r="L3" i="32" s="1"/>
  <c r="L5" i="32" s="1"/>
  <c r="AO3" i="32"/>
  <c r="AR3" i="32"/>
  <c r="AU3" i="32"/>
  <c r="AX3" i="32"/>
  <c r="BA3" i="32"/>
  <c r="BD3" i="32"/>
  <c r="BG3" i="32"/>
  <c r="BH3" i="32"/>
  <c r="BH5" i="32" s="1"/>
  <c r="BI3" i="32"/>
  <c r="BJ3" i="32" s="1"/>
  <c r="F3" i="7"/>
  <c r="R3" i="7" s="1"/>
  <c r="F4" i="7"/>
  <c r="B3" i="8"/>
  <c r="C3" i="13" s="1"/>
  <c r="E3" i="7"/>
  <c r="E4" i="7"/>
  <c r="AE14" i="1"/>
  <c r="AE16" i="1" s="1"/>
  <c r="AF3" i="1"/>
  <c r="M3" i="6"/>
  <c r="AF4" i="1"/>
  <c r="E3" i="6"/>
  <c r="E4" i="6"/>
  <c r="D4" i="6" s="1"/>
  <c r="X3" i="6"/>
  <c r="X6" i="6" s="1"/>
  <c r="AC3" i="6"/>
  <c r="AH3" i="6"/>
  <c r="AM3" i="6"/>
  <c r="AM6" i="6" s="1"/>
  <c r="AR3" i="6"/>
  <c r="AW3" i="6"/>
  <c r="BB3" i="6"/>
  <c r="BG3" i="6"/>
  <c r="BL3" i="6"/>
  <c r="BQ3" i="6"/>
  <c r="BV3" i="6"/>
  <c r="X4" i="6"/>
  <c r="AC4" i="6"/>
  <c r="AC6" i="6" s="1"/>
  <c r="AH4" i="6"/>
  <c r="AM4" i="6"/>
  <c r="AR4" i="6"/>
  <c r="AW4" i="6"/>
  <c r="BB4" i="6"/>
  <c r="BG4" i="6"/>
  <c r="BL4" i="6"/>
  <c r="BQ4" i="6"/>
  <c r="BV4" i="6"/>
  <c r="R14" i="1"/>
  <c r="AS4" i="1"/>
  <c r="BN4" i="1" s="1"/>
  <c r="BQ4" i="1" s="1"/>
  <c r="BQ6" i="1" s="1"/>
  <c r="K16" i="1"/>
  <c r="G16" i="1"/>
  <c r="F16" i="1"/>
  <c r="H16" i="1"/>
  <c r="I16" i="1"/>
  <c r="J16" i="1"/>
  <c r="L16" i="1"/>
  <c r="M16" i="1"/>
  <c r="N16" i="1"/>
  <c r="O16" i="1"/>
  <c r="P16" i="1"/>
  <c r="Q16" i="1"/>
  <c r="R16" i="1"/>
  <c r="V3" i="6"/>
  <c r="AA3" i="6"/>
  <c r="AF3" i="6"/>
  <c r="AK3" i="6"/>
  <c r="AP3" i="6"/>
  <c r="AU3" i="6"/>
  <c r="AU6" i="6" s="1"/>
  <c r="AZ3" i="6"/>
  <c r="BE3" i="6"/>
  <c r="BJ3" i="6"/>
  <c r="BO3" i="6"/>
  <c r="BT3" i="6"/>
  <c r="BY3" i="6"/>
  <c r="V4" i="6"/>
  <c r="AA4" i="6"/>
  <c r="AF4" i="6"/>
  <c r="AF6" i="6" s="1"/>
  <c r="AK4" i="6"/>
  <c r="AK6" i="6" s="1"/>
  <c r="AP4" i="6"/>
  <c r="AU4" i="6"/>
  <c r="AZ4" i="6"/>
  <c r="BE4" i="6"/>
  <c r="BJ4" i="6"/>
  <c r="BO4" i="6"/>
  <c r="BT4" i="6"/>
  <c r="BT6" i="6" s="1"/>
  <c r="BY4" i="6"/>
  <c r="BY6" i="6" s="1"/>
  <c r="S4" i="6"/>
  <c r="P48" i="31"/>
  <c r="AA35" i="1"/>
  <c r="AA36" i="1" s="1"/>
  <c r="I3" i="6"/>
  <c r="I4" i="6"/>
  <c r="K4" i="6" s="1"/>
  <c r="M4" i="7"/>
  <c r="AA42" i="1"/>
  <c r="AA43" i="1" s="1"/>
  <c r="AS3" i="1"/>
  <c r="S3" i="1"/>
  <c r="S6" i="1" s="1"/>
  <c r="AA46" i="1"/>
  <c r="AA47" i="1" s="1"/>
  <c r="N1" i="31"/>
  <c r="O24" i="1"/>
  <c r="G3" i="8"/>
  <c r="F3" i="8"/>
  <c r="E3" i="8"/>
  <c r="H4" i="6"/>
  <c r="G4" i="6"/>
  <c r="F4" i="6"/>
  <c r="H3" i="6"/>
  <c r="G3" i="6"/>
  <c r="F3" i="6"/>
  <c r="J3" i="3"/>
  <c r="B3" i="3"/>
  <c r="L3" i="29"/>
  <c r="K3" i="29"/>
  <c r="L3" i="28"/>
  <c r="K3" i="28"/>
  <c r="K5" i="28" s="1"/>
  <c r="L3" i="27"/>
  <c r="K3" i="27"/>
  <c r="K5" i="27" s="1"/>
  <c r="L3" i="26"/>
  <c r="L5" i="26" s="1"/>
  <c r="K3" i="26"/>
  <c r="K5" i="26" s="1"/>
  <c r="L3" i="25"/>
  <c r="K3" i="25"/>
  <c r="L3" i="24"/>
  <c r="L5" i="24" s="1"/>
  <c r="K3" i="24"/>
  <c r="K5" i="24" s="1"/>
  <c r="L3" i="23"/>
  <c r="K3" i="23"/>
  <c r="L3" i="22"/>
  <c r="L5" i="22" s="1"/>
  <c r="K3" i="22"/>
  <c r="K5" i="22" s="1"/>
  <c r="L3" i="21"/>
  <c r="K3" i="21"/>
  <c r="K5" i="21" s="1"/>
  <c r="L3" i="20"/>
  <c r="K3" i="20"/>
  <c r="K5" i="20" s="1"/>
  <c r="L3" i="19"/>
  <c r="K3" i="19"/>
  <c r="K5" i="19" s="1"/>
  <c r="L3" i="18"/>
  <c r="L5" i="18" s="1"/>
  <c r="K3" i="18"/>
  <c r="K5" i="18" s="1"/>
  <c r="L3" i="17"/>
  <c r="K3" i="17"/>
  <c r="K5" i="17" s="1"/>
  <c r="L3" i="16"/>
  <c r="K3" i="16"/>
  <c r="K5" i="16" s="1"/>
  <c r="L3" i="15"/>
  <c r="K3" i="15"/>
  <c r="K5" i="15" s="1"/>
  <c r="L3" i="14"/>
  <c r="L5" i="14" s="1"/>
  <c r="K3" i="14"/>
  <c r="K5" i="14" s="1"/>
  <c r="L3" i="13"/>
  <c r="K3" i="13"/>
  <c r="L3" i="12"/>
  <c r="L5" i="12" s="1"/>
  <c r="K3" i="12"/>
  <c r="L3" i="11"/>
  <c r="K3" i="11"/>
  <c r="K5" i="11" s="1"/>
  <c r="L3" i="10"/>
  <c r="L5" i="10" s="1"/>
  <c r="K3" i="10"/>
  <c r="K5" i="10" s="1"/>
  <c r="L3" i="9"/>
  <c r="K3" i="9"/>
  <c r="D3" i="8"/>
  <c r="C3" i="8"/>
  <c r="B4" i="5"/>
  <c r="D4" i="5"/>
  <c r="C4" i="7" s="1"/>
  <c r="B3" i="5"/>
  <c r="D3" i="5"/>
  <c r="C3" i="7" s="1"/>
  <c r="Z47" i="1"/>
  <c r="Y47" i="1"/>
  <c r="X47" i="1"/>
  <c r="W47" i="1"/>
  <c r="V47" i="1"/>
  <c r="U47" i="1"/>
  <c r="T47" i="1"/>
  <c r="S47" i="1"/>
  <c r="R47" i="1"/>
  <c r="P47" i="1"/>
  <c r="O47" i="1"/>
  <c r="N47" i="1"/>
  <c r="M47" i="1"/>
  <c r="L47" i="1"/>
  <c r="K47" i="1"/>
  <c r="J47" i="1"/>
  <c r="I47" i="1"/>
  <c r="H47" i="1"/>
  <c r="G47" i="1"/>
  <c r="F47" i="1"/>
  <c r="Z43" i="1"/>
  <c r="Y43" i="1"/>
  <c r="X43" i="1"/>
  <c r="W43" i="1"/>
  <c r="V43" i="1"/>
  <c r="U43" i="1"/>
  <c r="T43" i="1"/>
  <c r="S43" i="1"/>
  <c r="R43" i="1"/>
  <c r="Q43" i="1"/>
  <c r="P43" i="1"/>
  <c r="O43" i="1"/>
  <c r="N43" i="1"/>
  <c r="M43" i="1"/>
  <c r="L43" i="1"/>
  <c r="K43" i="1"/>
  <c r="J43" i="1"/>
  <c r="I43" i="1"/>
  <c r="H43" i="1"/>
  <c r="G43" i="1"/>
  <c r="F43" i="1"/>
  <c r="AO1" i="31"/>
  <c r="AN1" i="31"/>
  <c r="AM1" i="31"/>
  <c r="AL1" i="31"/>
  <c r="AK1" i="31"/>
  <c r="AJ1" i="31"/>
  <c r="AI1" i="31"/>
  <c r="AH1" i="31"/>
  <c r="AF1" i="31"/>
  <c r="AE1" i="31"/>
  <c r="AD1" i="31"/>
  <c r="AB1" i="31"/>
  <c r="AA1" i="31"/>
  <c r="Z1" i="31"/>
  <c r="Y1" i="31"/>
  <c r="X1" i="31"/>
  <c r="W1" i="31"/>
  <c r="V1" i="31"/>
  <c r="U1" i="31"/>
  <c r="T1" i="31"/>
  <c r="S1" i="31"/>
  <c r="R1" i="31"/>
  <c r="Q1" i="31"/>
  <c r="D3" i="32"/>
  <c r="AN5" i="32"/>
  <c r="BE5" i="32"/>
  <c r="AD5" i="32"/>
  <c r="V5" i="32"/>
  <c r="AF5" i="32"/>
  <c r="AL5" i="32"/>
  <c r="W5" i="32"/>
  <c r="AE5" i="32"/>
  <c r="AY5" i="32"/>
  <c r="BF5" i="32"/>
  <c r="BG5" i="32" s="1"/>
  <c r="AV5" i="32"/>
  <c r="Q5" i="32"/>
  <c r="Y5" i="32"/>
  <c r="AG5" i="32"/>
  <c r="AT5" i="32"/>
  <c r="AQ5" i="32"/>
  <c r="AS5" i="32"/>
  <c r="AH5" i="32"/>
  <c r="AP5" i="32"/>
  <c r="O5" i="32"/>
  <c r="R5" i="32"/>
  <c r="S5" i="32"/>
  <c r="AA5" i="32"/>
  <c r="AI5" i="32"/>
  <c r="AZ5" i="32"/>
  <c r="BA5" i="32" s="1"/>
  <c r="X5" i="32"/>
  <c r="T5" i="32"/>
  <c r="AJ5" i="32"/>
  <c r="Z5" i="32"/>
  <c r="AB5" i="32"/>
  <c r="BC5" i="32"/>
  <c r="U5" i="32"/>
  <c r="AC5" i="32"/>
  <c r="AK5" i="32"/>
  <c r="AW5" i="32"/>
  <c r="AX5" i="32" s="1"/>
  <c r="P5" i="32"/>
  <c r="BB5" i="32"/>
  <c r="AQ1" i="31"/>
  <c r="AC1" i="31"/>
  <c r="B3" i="32"/>
  <c r="C3" i="32" s="1"/>
  <c r="O1" i="31"/>
  <c r="AM5" i="32"/>
  <c r="B4" i="7"/>
  <c r="B3" i="7"/>
  <c r="DD4" i="6"/>
  <c r="DA4" i="6"/>
  <c r="CZ4" i="6"/>
  <c r="CY4" i="6"/>
  <c r="CV4" i="6"/>
  <c r="CU4" i="6"/>
  <c r="CT4" i="6"/>
  <c r="CQ4" i="6"/>
  <c r="CP4" i="6"/>
  <c r="CO4" i="6"/>
  <c r="CL4" i="6"/>
  <c r="CK4" i="6"/>
  <c r="CJ4" i="6"/>
  <c r="CM4" i="6" s="1"/>
  <c r="CG4" i="6"/>
  <c r="CF4" i="6"/>
  <c r="CI4" i="6" s="1"/>
  <c r="CE4" i="6"/>
  <c r="CB4" i="6"/>
  <c r="CA4" i="6"/>
  <c r="BZ4" i="6"/>
  <c r="CC4" i="6" s="1"/>
  <c r="BX4" i="6"/>
  <c r="BW4" i="6"/>
  <c r="BU4" i="6"/>
  <c r="BS4" i="6"/>
  <c r="BS6" i="6" s="1"/>
  <c r="BR4" i="6"/>
  <c r="BP4" i="6"/>
  <c r="BN4" i="6"/>
  <c r="BM4" i="6"/>
  <c r="BK4" i="6"/>
  <c r="BI4" i="6"/>
  <c r="BH4" i="6"/>
  <c r="BF4" i="6"/>
  <c r="BD4" i="6"/>
  <c r="BC4" i="6"/>
  <c r="BA4" i="6"/>
  <c r="BA6" i="6" s="1"/>
  <c r="AY4" i="6"/>
  <c r="AX4" i="6"/>
  <c r="AV4" i="6"/>
  <c r="AT4" i="6"/>
  <c r="AS4" i="6"/>
  <c r="AQ4" i="6"/>
  <c r="AO4" i="6"/>
  <c r="AO6" i="6" s="1"/>
  <c r="AN4" i="6"/>
  <c r="AL4" i="6"/>
  <c r="N4" i="7" s="1"/>
  <c r="AX4" i="5" s="1"/>
  <c r="BA4" i="5" s="1"/>
  <c r="AJ4" i="6"/>
  <c r="AI4" i="6"/>
  <c r="AG4" i="6"/>
  <c r="AE4" i="6"/>
  <c r="AD4" i="6"/>
  <c r="AB4" i="6"/>
  <c r="Z4" i="6"/>
  <c r="Y4" i="6"/>
  <c r="W4" i="6"/>
  <c r="U4" i="6"/>
  <c r="T4" i="6"/>
  <c r="R4" i="6"/>
  <c r="AQ3" i="6"/>
  <c r="AL3" i="6"/>
  <c r="AG3" i="6"/>
  <c r="AG6" i="6" s="1"/>
  <c r="AB3" i="6"/>
  <c r="J3" i="6" s="1"/>
  <c r="K3" i="6" s="1"/>
  <c r="W3" i="6"/>
  <c r="R3" i="6"/>
  <c r="AT3" i="6"/>
  <c r="AT6" i="6" s="1"/>
  <c r="AS3" i="6"/>
  <c r="AS6" i="6" s="1"/>
  <c r="AO3" i="6"/>
  <c r="AN3" i="6"/>
  <c r="AJ3" i="6"/>
  <c r="AJ6" i="6" s="1"/>
  <c r="AI3" i="6"/>
  <c r="AI6" i="6" s="1"/>
  <c r="AE3" i="6"/>
  <c r="AD3" i="6"/>
  <c r="Z3" i="6"/>
  <c r="Y3" i="6"/>
  <c r="Y6" i="6" s="1"/>
  <c r="U3" i="6"/>
  <c r="T3" i="6"/>
  <c r="S3" i="6"/>
  <c r="D3" i="6"/>
  <c r="B4" i="6"/>
  <c r="AQ6" i="6"/>
  <c r="AN6" i="6"/>
  <c r="AA6" i="6"/>
  <c r="V6" i="6"/>
  <c r="W6" i="6"/>
  <c r="D3" i="2"/>
  <c r="B1" i="1"/>
  <c r="B1" i="3" s="1"/>
  <c r="B1" i="5" s="1"/>
  <c r="B1" i="6" s="1"/>
  <c r="B1" i="31" s="1"/>
  <c r="M5" i="32"/>
  <c r="K5" i="32"/>
  <c r="X4" i="5"/>
  <c r="AN4" i="5" s="1"/>
  <c r="X3" i="5"/>
  <c r="AN3" i="5"/>
  <c r="AA31" i="1"/>
  <c r="AA32" i="1" s="1"/>
  <c r="AA23" i="1"/>
  <c r="AW3" i="3"/>
  <c r="AU3" i="3"/>
  <c r="AS3" i="3"/>
  <c r="AQ3" i="3"/>
  <c r="AO3" i="3"/>
  <c r="BE3" i="3"/>
  <c r="BC3" i="3"/>
  <c r="BA3" i="3"/>
  <c r="AY3" i="3"/>
  <c r="P6" i="1"/>
  <c r="AK4" i="5"/>
  <c r="AO4" i="5" s="1"/>
  <c r="AK3" i="5"/>
  <c r="AO3" i="5" s="1"/>
  <c r="J3" i="29"/>
  <c r="J5" i="29" s="1"/>
  <c r="I3" i="29"/>
  <c r="I5" i="29" s="1"/>
  <c r="J3" i="23"/>
  <c r="I3" i="23"/>
  <c r="I5" i="23" s="1"/>
  <c r="G3" i="23"/>
  <c r="G5" i="23" s="1"/>
  <c r="H3" i="23"/>
  <c r="H5" i="23" s="1"/>
  <c r="S19" i="30"/>
  <c r="R19" i="30"/>
  <c r="S18" i="30"/>
  <c r="R18" i="30"/>
  <c r="S16" i="30"/>
  <c r="R16" i="30"/>
  <c r="S15" i="30"/>
  <c r="R15" i="30"/>
  <c r="S14" i="30"/>
  <c r="R14" i="30"/>
  <c r="S13" i="30"/>
  <c r="R13" i="30"/>
  <c r="S12" i="30"/>
  <c r="R12" i="30"/>
  <c r="S11" i="30"/>
  <c r="R11" i="30"/>
  <c r="S10" i="30"/>
  <c r="R10" i="30"/>
  <c r="Q9" i="30"/>
  <c r="Q17" i="30" s="1"/>
  <c r="Q20" i="30" s="1"/>
  <c r="P9" i="30"/>
  <c r="P17" i="30" s="1"/>
  <c r="P20" i="30" s="1"/>
  <c r="O9" i="30"/>
  <c r="O17" i="30" s="1"/>
  <c r="O20" i="30" s="1"/>
  <c r="N9" i="30"/>
  <c r="N17" i="30" s="1"/>
  <c r="N20" i="30" s="1"/>
  <c r="M9" i="30"/>
  <c r="M17" i="30" s="1"/>
  <c r="M20" i="30" s="1"/>
  <c r="L9" i="30"/>
  <c r="L17" i="30" s="1"/>
  <c r="L20" i="30" s="1"/>
  <c r="K9" i="30"/>
  <c r="K17" i="30" s="1"/>
  <c r="K20" i="30" s="1"/>
  <c r="J9" i="30"/>
  <c r="J17" i="30" s="1"/>
  <c r="J20" i="30" s="1"/>
  <c r="I9" i="30"/>
  <c r="I17" i="30" s="1"/>
  <c r="I20" i="30" s="1"/>
  <c r="H9" i="30"/>
  <c r="H17" i="30" s="1"/>
  <c r="H20" i="30" s="1"/>
  <c r="G9" i="30"/>
  <c r="G17" i="30"/>
  <c r="G20" i="30" s="1"/>
  <c r="F9" i="30"/>
  <c r="F17" i="30" s="1"/>
  <c r="F20" i="30" s="1"/>
  <c r="E9" i="30"/>
  <c r="E17" i="30" s="1"/>
  <c r="D9" i="30"/>
  <c r="D17" i="30" s="1"/>
  <c r="D20" i="30" s="1"/>
  <c r="S8" i="30"/>
  <c r="R8" i="30"/>
  <c r="S7" i="30"/>
  <c r="R7" i="30"/>
  <c r="S6" i="30"/>
  <c r="R6" i="30"/>
  <c r="S5" i="30"/>
  <c r="R5" i="30"/>
  <c r="S4" i="30"/>
  <c r="R4" i="30"/>
  <c r="S3" i="30"/>
  <c r="R3" i="30"/>
  <c r="J4" i="7"/>
  <c r="I4" i="7"/>
  <c r="H4" i="7"/>
  <c r="G4" i="7"/>
  <c r="J3" i="7"/>
  <c r="I3" i="7"/>
  <c r="H3" i="7"/>
  <c r="G3" i="7"/>
  <c r="AZ6" i="5"/>
  <c r="AY6" i="5"/>
  <c r="C3" i="29"/>
  <c r="C3" i="21"/>
  <c r="C3" i="28"/>
  <c r="C3" i="20"/>
  <c r="C3" i="22"/>
  <c r="C3" i="11"/>
  <c r="D3" i="24"/>
  <c r="C3" i="10"/>
  <c r="D3" i="14"/>
  <c r="C3" i="16"/>
  <c r="C3" i="23"/>
  <c r="C3" i="15"/>
  <c r="H3" i="29"/>
  <c r="G3" i="29"/>
  <c r="G5" i="29" s="1"/>
  <c r="D1" i="29"/>
  <c r="J3" i="28"/>
  <c r="J5" i="28" s="1"/>
  <c r="I3" i="28"/>
  <c r="I5" i="28" s="1"/>
  <c r="H3" i="28"/>
  <c r="H5" i="28" s="1"/>
  <c r="G3" i="28"/>
  <c r="G5" i="28" s="1"/>
  <c r="D1" i="28"/>
  <c r="J3" i="27"/>
  <c r="J5" i="27" s="1"/>
  <c r="I3" i="27"/>
  <c r="I5" i="27" s="1"/>
  <c r="H3" i="27"/>
  <c r="H5" i="27" s="1"/>
  <c r="G3" i="27"/>
  <c r="G5" i="27" s="1"/>
  <c r="D1" i="27"/>
  <c r="J3" i="26"/>
  <c r="J5" i="26" s="1"/>
  <c r="I3" i="26"/>
  <c r="I5" i="26" s="1"/>
  <c r="H3" i="26"/>
  <c r="G3" i="26"/>
  <c r="D1" i="26"/>
  <c r="J3" i="25"/>
  <c r="J5" i="25" s="1"/>
  <c r="I3" i="25"/>
  <c r="I5" i="25" s="1"/>
  <c r="H3" i="25"/>
  <c r="H5" i="25" s="1"/>
  <c r="G3" i="25"/>
  <c r="G5" i="25" s="1"/>
  <c r="D1" i="25"/>
  <c r="J3" i="24"/>
  <c r="I3" i="24"/>
  <c r="H3" i="24"/>
  <c r="H5" i="24" s="1"/>
  <c r="G3" i="24"/>
  <c r="D1" i="24"/>
  <c r="D1" i="23"/>
  <c r="J3" i="22"/>
  <c r="J5" i="22" s="1"/>
  <c r="I3" i="22"/>
  <c r="H3" i="22"/>
  <c r="G3" i="22"/>
  <c r="G5" i="22" s="1"/>
  <c r="D1" i="22"/>
  <c r="J3" i="21"/>
  <c r="J5" i="21" s="1"/>
  <c r="I3" i="21"/>
  <c r="H3" i="21"/>
  <c r="H5" i="21" s="1"/>
  <c r="G3" i="21"/>
  <c r="G5" i="21" s="1"/>
  <c r="D1" i="21"/>
  <c r="L5" i="29"/>
  <c r="K5" i="29"/>
  <c r="L5" i="28"/>
  <c r="L5" i="27"/>
  <c r="L5" i="25"/>
  <c r="K5" i="25"/>
  <c r="L5" i="23"/>
  <c r="K5" i="23"/>
  <c r="L5" i="21"/>
  <c r="J3" i="20"/>
  <c r="J5" i="20" s="1"/>
  <c r="I3" i="20"/>
  <c r="I5" i="20" s="1"/>
  <c r="H3" i="20"/>
  <c r="G3" i="20"/>
  <c r="G5" i="20" s="1"/>
  <c r="D1" i="20"/>
  <c r="J3" i="19"/>
  <c r="I3" i="19"/>
  <c r="I5" i="19" s="1"/>
  <c r="H3" i="19"/>
  <c r="H5" i="19" s="1"/>
  <c r="G3" i="19"/>
  <c r="G5" i="19" s="1"/>
  <c r="D1" i="19"/>
  <c r="J3" i="18"/>
  <c r="J5" i="18" s="1"/>
  <c r="I3" i="18"/>
  <c r="I5" i="18" s="1"/>
  <c r="H3" i="18"/>
  <c r="H5" i="18" s="1"/>
  <c r="G3" i="18"/>
  <c r="D1" i="18"/>
  <c r="J3" i="17"/>
  <c r="J5" i="17" s="1"/>
  <c r="I3" i="17"/>
  <c r="I5" i="17" s="1"/>
  <c r="H3" i="17"/>
  <c r="H5" i="17" s="1"/>
  <c r="G3" i="17"/>
  <c r="G5" i="17" s="1"/>
  <c r="D1" i="17"/>
  <c r="J3" i="16"/>
  <c r="J5" i="16" s="1"/>
  <c r="I3" i="16"/>
  <c r="H3" i="16"/>
  <c r="H5" i="16" s="1"/>
  <c r="G3" i="16"/>
  <c r="G5" i="16" s="1"/>
  <c r="D1" i="16"/>
  <c r="J3" i="15"/>
  <c r="I3" i="15"/>
  <c r="I5" i="15" s="1"/>
  <c r="H3" i="15"/>
  <c r="H5" i="15" s="1"/>
  <c r="G3" i="15"/>
  <c r="G5" i="15" s="1"/>
  <c r="D1" i="15"/>
  <c r="L5" i="20"/>
  <c r="L5" i="19"/>
  <c r="L5" i="17"/>
  <c r="L5" i="16"/>
  <c r="L5" i="15"/>
  <c r="J3" i="14"/>
  <c r="J5" i="14" s="1"/>
  <c r="I3" i="14"/>
  <c r="I5" i="14" s="1"/>
  <c r="H3" i="14"/>
  <c r="G3" i="14"/>
  <c r="D1" i="14"/>
  <c r="J3" i="13"/>
  <c r="J5" i="13" s="1"/>
  <c r="I3" i="13"/>
  <c r="I5" i="13" s="1"/>
  <c r="H3" i="13"/>
  <c r="H5" i="13" s="1"/>
  <c r="G3" i="13"/>
  <c r="G5" i="13" s="1"/>
  <c r="D1" i="13"/>
  <c r="L5" i="13"/>
  <c r="K5" i="13"/>
  <c r="J3" i="12"/>
  <c r="J5" i="12" s="1"/>
  <c r="I3" i="12"/>
  <c r="I5" i="12" s="1"/>
  <c r="H3" i="12"/>
  <c r="H5" i="12" s="1"/>
  <c r="G3" i="12"/>
  <c r="G5" i="12" s="1"/>
  <c r="D1" i="12"/>
  <c r="K5" i="12"/>
  <c r="D1" i="11"/>
  <c r="J3" i="11"/>
  <c r="I3" i="11"/>
  <c r="I5" i="11" s="1"/>
  <c r="H3" i="11"/>
  <c r="H5" i="11" s="1"/>
  <c r="G3" i="11"/>
  <c r="G5" i="11" s="1"/>
  <c r="L5" i="11"/>
  <c r="D1" i="9"/>
  <c r="D1" i="10"/>
  <c r="J3" i="10"/>
  <c r="I3" i="10"/>
  <c r="H3" i="10"/>
  <c r="H5" i="10" s="1"/>
  <c r="G3" i="10"/>
  <c r="G5" i="10" s="1"/>
  <c r="G3" i="9"/>
  <c r="G5" i="9" s="1"/>
  <c r="J3" i="9"/>
  <c r="J5" i="9" s="1"/>
  <c r="I3" i="9"/>
  <c r="I5" i="9" s="1"/>
  <c r="H3" i="9"/>
  <c r="L5" i="9"/>
  <c r="K5" i="9"/>
  <c r="Z36" i="1"/>
  <c r="Y36" i="1"/>
  <c r="X36" i="1"/>
  <c r="W36" i="1"/>
  <c r="V36" i="1"/>
  <c r="U36" i="1"/>
  <c r="T36" i="1"/>
  <c r="S36" i="1"/>
  <c r="R36" i="1"/>
  <c r="Q36" i="1"/>
  <c r="P36" i="1"/>
  <c r="O36" i="1"/>
  <c r="N36" i="1"/>
  <c r="M36" i="1"/>
  <c r="L36" i="1"/>
  <c r="K36" i="1"/>
  <c r="J36" i="1"/>
  <c r="I36" i="1"/>
  <c r="H36" i="1"/>
  <c r="G36" i="1"/>
  <c r="F36" i="1"/>
  <c r="Z32" i="1"/>
  <c r="Y32" i="1"/>
  <c r="X32" i="1"/>
  <c r="W32" i="1"/>
  <c r="V32" i="1"/>
  <c r="U32" i="1"/>
  <c r="T32" i="1"/>
  <c r="S32" i="1"/>
  <c r="R32" i="1"/>
  <c r="Q32" i="1"/>
  <c r="P32" i="1"/>
  <c r="O32" i="1"/>
  <c r="N32" i="1"/>
  <c r="M32" i="1"/>
  <c r="L32" i="1"/>
  <c r="K32" i="1"/>
  <c r="J32" i="1"/>
  <c r="I32" i="1"/>
  <c r="H32" i="1"/>
  <c r="G32" i="1"/>
  <c r="F32" i="1"/>
  <c r="Y28" i="1"/>
  <c r="X28" i="1"/>
  <c r="W28" i="1"/>
  <c r="V28" i="1"/>
  <c r="U28" i="1"/>
  <c r="T28" i="1"/>
  <c r="S28" i="1"/>
  <c r="R28" i="1"/>
  <c r="Q28" i="1"/>
  <c r="P28" i="1"/>
  <c r="O28" i="1"/>
  <c r="N28" i="1"/>
  <c r="M28" i="1"/>
  <c r="L28" i="1"/>
  <c r="K28" i="1"/>
  <c r="J28" i="1"/>
  <c r="I28" i="1"/>
  <c r="H28" i="1"/>
  <c r="G28" i="1"/>
  <c r="F28" i="1"/>
  <c r="Z24" i="1"/>
  <c r="Y24" i="1"/>
  <c r="X24" i="1"/>
  <c r="W24" i="1"/>
  <c r="V24" i="1"/>
  <c r="U24" i="1"/>
  <c r="T24" i="1"/>
  <c r="S24" i="1"/>
  <c r="R24" i="1"/>
  <c r="Q24" i="1"/>
  <c r="P24" i="1"/>
  <c r="N24" i="1"/>
  <c r="M24" i="1"/>
  <c r="L24" i="1"/>
  <c r="K24" i="1"/>
  <c r="J24" i="1"/>
  <c r="I24" i="1"/>
  <c r="H24" i="1"/>
  <c r="G24" i="1"/>
  <c r="F24" i="1"/>
  <c r="I5" i="24"/>
  <c r="H5" i="20"/>
  <c r="I5" i="22"/>
  <c r="G5" i="26"/>
  <c r="J5" i="11"/>
  <c r="I5" i="21"/>
  <c r="J5" i="10"/>
  <c r="J5" i="19"/>
  <c r="J5" i="23"/>
  <c r="AA24" i="1"/>
  <c r="H5" i="14"/>
  <c r="I5" i="10"/>
  <c r="G5" i="18"/>
  <c r="G5" i="24"/>
  <c r="H5" i="22"/>
  <c r="J5" i="24"/>
  <c r="H5" i="9"/>
  <c r="G5" i="14"/>
  <c r="J5" i="15"/>
  <c r="I5" i="16"/>
  <c r="H5" i="26"/>
  <c r="B3" i="6"/>
  <c r="DF3" i="6"/>
  <c r="DE3" i="6"/>
  <c r="DG3" i="6" s="1"/>
  <c r="DD3" i="6"/>
  <c r="DA3" i="6"/>
  <c r="CZ3" i="6"/>
  <c r="CY3" i="6"/>
  <c r="CY6" i="6" s="1"/>
  <c r="CV3" i="6"/>
  <c r="CU3" i="6"/>
  <c r="CT3" i="6"/>
  <c r="CT6" i="6"/>
  <c r="CQ3" i="6"/>
  <c r="CP3" i="6"/>
  <c r="CO3" i="6"/>
  <c r="CR3" i="6" s="1"/>
  <c r="CL3" i="6"/>
  <c r="CK3" i="6"/>
  <c r="CK6" i="6" s="1"/>
  <c r="CJ3" i="6"/>
  <c r="CJ6" i="6" s="1"/>
  <c r="CG3" i="6"/>
  <c r="CF3" i="6"/>
  <c r="CE3" i="6"/>
  <c r="CE6" i="6" s="1"/>
  <c r="CB3" i="6"/>
  <c r="CA3" i="6"/>
  <c r="BZ3" i="6"/>
  <c r="BX3" i="6"/>
  <c r="BX6" i="6"/>
  <c r="BW3" i="6"/>
  <c r="BU3" i="6"/>
  <c r="BS3" i="6"/>
  <c r="BR3" i="6"/>
  <c r="BR6" i="6" s="1"/>
  <c r="BP3" i="6"/>
  <c r="BP6" i="6"/>
  <c r="BO6" i="6"/>
  <c r="BN3" i="6"/>
  <c r="BM3" i="6"/>
  <c r="BK3" i="6"/>
  <c r="BK6" i="6"/>
  <c r="BJ6" i="6"/>
  <c r="BI3" i="6"/>
  <c r="BH3" i="6"/>
  <c r="BG6" i="6"/>
  <c r="BF3" i="6"/>
  <c r="BD3" i="6"/>
  <c r="BD6" i="6" s="1"/>
  <c r="BC3" i="6"/>
  <c r="BC6" i="6"/>
  <c r="BB6" i="6"/>
  <c r="BA3" i="6"/>
  <c r="AY3" i="6"/>
  <c r="AX3" i="6"/>
  <c r="AX6" i="6" s="1"/>
  <c r="AV3" i="6"/>
  <c r="I6" i="6"/>
  <c r="AW6" i="5"/>
  <c r="F4" i="2"/>
  <c r="AD16" i="1"/>
  <c r="AC16" i="1"/>
  <c r="AB16" i="1"/>
  <c r="AA16" i="1"/>
  <c r="Z16" i="1"/>
  <c r="Y16" i="1"/>
  <c r="X16" i="1"/>
  <c r="W16" i="1"/>
  <c r="V16" i="1"/>
  <c r="U16" i="1"/>
  <c r="T16" i="1"/>
  <c r="S16" i="1"/>
  <c r="BO6" i="1"/>
  <c r="BL6" i="1"/>
  <c r="BK6" i="1"/>
  <c r="BJ6" i="1"/>
  <c r="BI6" i="1"/>
  <c r="BH6" i="1"/>
  <c r="BG6" i="1"/>
  <c r="BF6" i="1"/>
  <c r="BE6" i="1"/>
  <c r="BD6" i="1"/>
  <c r="BC6" i="1"/>
  <c r="BB6" i="1"/>
  <c r="BA6" i="1"/>
  <c r="AZ6" i="1"/>
  <c r="AY6" i="1"/>
  <c r="AX6" i="1"/>
  <c r="AW6" i="1"/>
  <c r="AV6" i="1"/>
  <c r="AU6" i="1"/>
  <c r="AT6" i="1"/>
  <c r="AR6" i="1"/>
  <c r="AQ6" i="1"/>
  <c r="AP6" i="1"/>
  <c r="AO6" i="1"/>
  <c r="AN6" i="1"/>
  <c r="AM6" i="1"/>
  <c r="AL6" i="1"/>
  <c r="AK6" i="1"/>
  <c r="AJ6" i="1"/>
  <c r="AI6" i="1"/>
  <c r="AH6" i="1"/>
  <c r="AG6" i="1"/>
  <c r="AE6" i="1"/>
  <c r="AD6" i="1"/>
  <c r="AC6" i="1"/>
  <c r="AB6" i="1"/>
  <c r="AA6" i="1"/>
  <c r="Z6" i="1"/>
  <c r="Y6" i="1"/>
  <c r="X6" i="1"/>
  <c r="W6" i="1"/>
  <c r="V6" i="1"/>
  <c r="U6" i="1"/>
  <c r="T6" i="1"/>
  <c r="R6" i="1"/>
  <c r="Q6" i="1"/>
  <c r="O6" i="1"/>
  <c r="N6" i="1"/>
  <c r="M6" i="1"/>
  <c r="L6" i="1"/>
  <c r="K6" i="1"/>
  <c r="J6" i="1"/>
  <c r="I6" i="1"/>
  <c r="H6" i="1"/>
  <c r="G6" i="1"/>
  <c r="F6" i="1"/>
  <c r="H5" i="29"/>
  <c r="Z28" i="1"/>
  <c r="AA28" i="1"/>
  <c r="CH3" i="6" l="1"/>
  <c r="CF6" i="6"/>
  <c r="BE6" i="6"/>
  <c r="BF6" i="6"/>
  <c r="CG6" i="6"/>
  <c r="CI3" i="6"/>
  <c r="CW4" i="6"/>
  <c r="D3" i="27"/>
  <c r="D3" i="21"/>
  <c r="D3" i="20"/>
  <c r="D3" i="19"/>
  <c r="D3" i="10"/>
  <c r="D3" i="25"/>
  <c r="D3" i="17"/>
  <c r="D3" i="22"/>
  <c r="D3" i="15"/>
  <c r="BI5" i="32"/>
  <c r="M3" i="7"/>
  <c r="M6" i="7" s="1"/>
  <c r="D3" i="29"/>
  <c r="S9" i="30"/>
  <c r="L3" i="6"/>
  <c r="Z6" i="6"/>
  <c r="BN6" i="6"/>
  <c r="DC4" i="6"/>
  <c r="AZ6" i="6"/>
  <c r="BL6" i="6"/>
  <c r="BH6" i="6"/>
  <c r="CU6" i="6"/>
  <c r="C3" i="14"/>
  <c r="C3" i="24"/>
  <c r="C3" i="25"/>
  <c r="C3" i="18"/>
  <c r="C3" i="19"/>
  <c r="C3" i="17"/>
  <c r="T6" i="6"/>
  <c r="CR4" i="6"/>
  <c r="J3" i="8"/>
  <c r="BI6" i="6"/>
  <c r="BU6" i="6"/>
  <c r="B3" i="30"/>
  <c r="C3" i="9"/>
  <c r="C3" i="26"/>
  <c r="C3" i="27"/>
  <c r="C3" i="12"/>
  <c r="S6" i="6"/>
  <c r="U6" i="6"/>
  <c r="J5" i="32"/>
  <c r="BD5" i="32"/>
  <c r="AH6" i="6"/>
  <c r="AW6" i="6"/>
  <c r="M4" i="6"/>
  <c r="M6" i="6" s="1"/>
  <c r="BM4" i="1"/>
  <c r="BP4" i="1" s="1"/>
  <c r="O3" i="8"/>
  <c r="AB46" i="1" s="1"/>
  <c r="BJ5" i="32"/>
  <c r="AO5" i="32"/>
  <c r="R6" i="7"/>
  <c r="N3" i="6"/>
  <c r="N3" i="7"/>
  <c r="AL6" i="6"/>
  <c r="AB6" i="6"/>
  <c r="DD6" i="6"/>
  <c r="BV3" i="3"/>
  <c r="BV6" i="3" s="1"/>
  <c r="DI4" i="6"/>
  <c r="CS4" i="6"/>
  <c r="AP6" i="6"/>
  <c r="AY6" i="6"/>
  <c r="CX3" i="6"/>
  <c r="AR5" i="32"/>
  <c r="P3" i="6"/>
  <c r="Q3" i="6" s="1"/>
  <c r="L4" i="6"/>
  <c r="L6" i="6" s="1"/>
  <c r="BQ6" i="6"/>
  <c r="Q3" i="7"/>
  <c r="DK3" i="6"/>
  <c r="BM6" i="6"/>
  <c r="CH4" i="6"/>
  <c r="AU5" i="32"/>
  <c r="N5" i="32"/>
  <c r="DB3" i="6"/>
  <c r="CO6" i="6"/>
  <c r="CZ6" i="6"/>
  <c r="AD6" i="6"/>
  <c r="R6" i="6"/>
  <c r="AV6" i="6"/>
  <c r="BW6" i="6"/>
  <c r="CX4" i="6"/>
  <c r="AR6" i="6"/>
  <c r="CW3" i="6"/>
  <c r="DA6" i="6"/>
  <c r="AE6" i="6"/>
  <c r="O4" i="6"/>
  <c r="AF6" i="1"/>
  <c r="AS6" i="1"/>
  <c r="DF4" i="6"/>
  <c r="DK4" i="6" s="1"/>
  <c r="DK6" i="6" s="1"/>
  <c r="BN6" i="1"/>
  <c r="B1" i="7"/>
  <c r="A1" i="8" s="1"/>
  <c r="B1" i="32"/>
  <c r="K3" i="7"/>
  <c r="AV3" i="5"/>
  <c r="O3" i="6"/>
  <c r="O6" i="6" s="1"/>
  <c r="DH3" i="6"/>
  <c r="R9" i="30"/>
  <c r="CD4" i="6"/>
  <c r="CB6" i="6"/>
  <c r="CP6" i="6"/>
  <c r="F3" i="32"/>
  <c r="P3" i="7"/>
  <c r="O5" i="8"/>
  <c r="CL6" i="6"/>
  <c r="CN3" i="6"/>
  <c r="BZ6" i="6"/>
  <c r="DI3" i="6"/>
  <c r="E20" i="30"/>
  <c r="S17" i="30"/>
  <c r="S20" i="30" s="1"/>
  <c r="K6" i="6"/>
  <c r="J6" i="6"/>
  <c r="DC3" i="6"/>
  <c r="CA6" i="6"/>
  <c r="CD3" i="6"/>
  <c r="CC3" i="6"/>
  <c r="DJ3" i="6"/>
  <c r="CQ6" i="6"/>
  <c r="CS3" i="6"/>
  <c r="CV6" i="6"/>
  <c r="R17" i="30"/>
  <c r="R20" i="30" s="1"/>
  <c r="D3" i="18"/>
  <c r="D3" i="16"/>
  <c r="D3" i="23"/>
  <c r="D3" i="9"/>
  <c r="D3" i="13"/>
  <c r="D3" i="28"/>
  <c r="N3" i="32"/>
  <c r="Q4" i="7"/>
  <c r="CN4" i="6"/>
  <c r="DB4" i="6"/>
  <c r="BV6" i="6"/>
  <c r="CM3" i="6"/>
  <c r="D3" i="26"/>
  <c r="D3" i="11"/>
  <c r="D3" i="12"/>
  <c r="BF3" i="3"/>
  <c r="K4" i="7"/>
  <c r="AV4" i="5"/>
  <c r="P4" i="6"/>
  <c r="O3" i="7"/>
  <c r="L3" i="7"/>
  <c r="L4" i="7"/>
  <c r="N4" i="6" l="1"/>
  <c r="O4" i="7"/>
  <c r="O6" i="7" s="1"/>
  <c r="BQ3" i="3"/>
  <c r="BQ6" i="3" s="1"/>
  <c r="AB23" i="1"/>
  <c r="J5" i="8"/>
  <c r="DM3" i="6"/>
  <c r="Q6" i="7"/>
  <c r="AX3" i="5"/>
  <c r="K3" i="8"/>
  <c r="DI6" i="6"/>
  <c r="N6" i="7"/>
  <c r="DF6" i="6"/>
  <c r="BP6" i="1"/>
  <c r="DE4" i="6"/>
  <c r="BM6" i="1"/>
  <c r="N3" i="8"/>
  <c r="BU3" i="3" s="1"/>
  <c r="BU6" i="3" s="1"/>
  <c r="L3" i="8"/>
  <c r="I3" i="8"/>
  <c r="BJ3" i="3"/>
  <c r="AC46" i="1"/>
  <c r="AC47" i="1" s="1"/>
  <c r="AB47" i="1"/>
  <c r="P4" i="7"/>
  <c r="P6" i="7" s="1"/>
  <c r="P6" i="6"/>
  <c r="DL3" i="6"/>
  <c r="AC23" i="1" l="1"/>
  <c r="AC24" i="1" s="1"/>
  <c r="AB24" i="1"/>
  <c r="AB27" i="1"/>
  <c r="K5" i="8"/>
  <c r="BR3" i="3"/>
  <c r="BR6" i="3" s="1"/>
  <c r="AX6" i="5"/>
  <c r="BA3" i="5"/>
  <c r="BA6" i="5" s="1"/>
  <c r="N5" i="8"/>
  <c r="AB42" i="1"/>
  <c r="AB43" i="1" s="1"/>
  <c r="M3" i="8"/>
  <c r="M5" i="8" s="1"/>
  <c r="DG4" i="6"/>
  <c r="DE6" i="6"/>
  <c r="DH4" i="6"/>
  <c r="DJ4" i="6"/>
  <c r="L5" i="8"/>
  <c r="AB31" i="1"/>
  <c r="BS3" i="3"/>
  <c r="BS6" i="3" s="1"/>
  <c r="AC42" i="1" l="1"/>
  <c r="AC43" i="1" s="1"/>
  <c r="AB28" i="1"/>
  <c r="AC27" i="1"/>
  <c r="AC28" i="1" s="1"/>
  <c r="BT3" i="3"/>
  <c r="BT6" i="3" s="1"/>
  <c r="AB35" i="1"/>
  <c r="AB36" i="1" s="1"/>
  <c r="DL4" i="6"/>
  <c r="DM4" i="6"/>
  <c r="DJ6" i="6"/>
  <c r="AC35" i="1"/>
  <c r="AC36" i="1" s="1"/>
  <c r="AC31" i="1"/>
  <c r="AC32" i="1" s="1"/>
  <c r="AB3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P2" authorId="0" shapeId="0" xr:uid="{B9A68FFF-B463-469C-AAC3-6428AFA4E372}">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Q2" authorId="0" shapeId="0" xr:uid="{5D640A07-EC63-4368-B5B7-37E51887EB2F}">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<sst xmlns="http://schemas.openxmlformats.org/spreadsheetml/2006/main" count="3000" uniqueCount="1880">
  <si>
    <t>Proyecto</t>
  </si>
  <si>
    <t>Plan de desarrollo</t>
  </si>
  <si>
    <t>Bogotá Camina Segura</t>
  </si>
  <si>
    <t>BPIN</t>
  </si>
  <si>
    <t>Ejes Estratégicos</t>
  </si>
  <si>
    <t>ODS</t>
  </si>
  <si>
    <t>Metas ODS</t>
  </si>
  <si>
    <t>3.8</t>
  </si>
  <si>
    <t>Objetivo Estratégico</t>
  </si>
  <si>
    <t>04 - Bogotá ordena su territorio y avanza en su acción climática</t>
  </si>
  <si>
    <t>Programa Sectorial</t>
  </si>
  <si>
    <t>MODIFICACIONES PRESUPUESTALES</t>
  </si>
  <si>
    <t>COMPROMISOS</t>
  </si>
  <si>
    <t>GIROS</t>
  </si>
  <si>
    <t>1. Recursos Provenientes del Sistema General de Participaciones (SGP)</t>
  </si>
  <si>
    <t>2. Transferencias en salud del Ministerio de Salud y Protección Social (MSPS)</t>
  </si>
  <si>
    <t>3. Rentas Cedidas</t>
  </si>
  <si>
    <t>4.  Recursos del Esfuerzo Propio Territorial (Recursos propios)</t>
  </si>
  <si>
    <t>5. Recursos de las Cajas de Compensación Familiar (Municipios)</t>
  </si>
  <si>
    <t>6. FOSYGA (% destinado a Entidad Territorial)</t>
  </si>
  <si>
    <t>7. Otros Recursos departamentales y/o distritales</t>
  </si>
  <si>
    <t>TOTAL FUENTES</t>
  </si>
  <si>
    <t>Numero Actividad</t>
  </si>
  <si>
    <t>POSPRE</t>
  </si>
  <si>
    <t>PRODUCTO 
MGA</t>
  </si>
  <si>
    <t>Auxiliar</t>
  </si>
  <si>
    <t>APROPIACION INICIAL</t>
  </si>
  <si>
    <t>ENERO</t>
  </si>
  <si>
    <t>FEBRERO</t>
  </si>
  <si>
    <t>MARZO</t>
  </si>
  <si>
    <t>ABRIL</t>
  </si>
  <si>
    <t>MAYO</t>
  </si>
  <si>
    <t>JUNIO</t>
  </si>
  <si>
    <t>JULIO</t>
  </si>
  <si>
    <t>AGOSTO</t>
  </si>
  <si>
    <t>SEPTIEMBRE</t>
  </si>
  <si>
    <t>OCTUBRE</t>
  </si>
  <si>
    <t>NOVIEMBRE</t>
  </si>
  <si>
    <t>DICIEMBRE</t>
  </si>
  <si>
    <t>APROPIACION DEFINITIVA</t>
  </si>
  <si>
    <t>TOTAL COMPROMISOS</t>
  </si>
  <si>
    <t>TOTAL GIROS</t>
  </si>
  <si>
    <t>DEFINITIVO</t>
  </si>
  <si>
    <t>1.1</t>
  </si>
  <si>
    <t>1.2</t>
  </si>
  <si>
    <t>2.1</t>
  </si>
  <si>
    <t>3.1</t>
  </si>
  <si>
    <t>3.2</t>
  </si>
  <si>
    <t>O232020200991122</t>
  </si>
  <si>
    <t>4.1</t>
  </si>
  <si>
    <t>5.1</t>
  </si>
  <si>
    <t>6.1</t>
  </si>
  <si>
    <t>6.2</t>
  </si>
  <si>
    <t>7.1</t>
  </si>
  <si>
    <t>8.1</t>
  </si>
  <si>
    <t>9.1</t>
  </si>
  <si>
    <t>9.2</t>
  </si>
  <si>
    <t>9.3</t>
  </si>
  <si>
    <t>PROGRAMACIÓN DE GIROS</t>
  </si>
  <si>
    <t>PROGRAMACIÓN DE COMPROMISOS</t>
  </si>
  <si>
    <t>PROGRAMACION</t>
  </si>
  <si>
    <t>META</t>
  </si>
  <si>
    <t>01. USAQUEN</t>
  </si>
  <si>
    <t>02. CHAPINERO</t>
  </si>
  <si>
    <t>03. SANTA FE</t>
  </si>
  <si>
    <t>04. SAN CRISTOBAL</t>
  </si>
  <si>
    <t>05. USME</t>
  </si>
  <si>
    <t>06. TUNJUELITO</t>
  </si>
  <si>
    <t>07. BOSA</t>
  </si>
  <si>
    <t>08. KENNEDY</t>
  </si>
  <si>
    <t>09. FONTIBON</t>
  </si>
  <si>
    <t>10. ENGATIVA</t>
  </si>
  <si>
    <t>11. SUBA</t>
  </si>
  <si>
    <t>12. BARRIOS UNIDOS</t>
  </si>
  <si>
    <t>13. TEUSAQUILLO</t>
  </si>
  <si>
    <t>14. LOS MARTIRES</t>
  </si>
  <si>
    <t>15. ANTONIO NARIÑO</t>
  </si>
  <si>
    <t>16. PUENTE ARANDA</t>
  </si>
  <si>
    <t>17. LA CANDELARIA</t>
  </si>
  <si>
    <t>18. RAFAEL URIBE URIBE</t>
  </si>
  <si>
    <t>19. CIUDAD BOLIVAR</t>
  </si>
  <si>
    <t>20. SUMAPAZ</t>
  </si>
  <si>
    <t>METROPOLITANO</t>
  </si>
  <si>
    <t>TOTAL DISTRITO</t>
  </si>
  <si>
    <t>TOTAL METAS</t>
  </si>
  <si>
    <t>DIFERENCIA</t>
  </si>
  <si>
    <t>TOTAL</t>
  </si>
  <si>
    <t>EJECUTADO O COMPROMETIDO</t>
  </si>
  <si>
    <t>PROGRAMACION FÍSICA 2024</t>
  </si>
  <si>
    <t>EJECUCIÓN FÍSICA 2024</t>
  </si>
  <si>
    <t>META CUATRIENIO</t>
  </si>
  <si>
    <t>Plan de Desarrollo</t>
  </si>
  <si>
    <t>Eje Estratégico</t>
  </si>
  <si>
    <t>Meta ODS</t>
  </si>
  <si>
    <t>Código del Programa Sectorial</t>
  </si>
  <si>
    <t xml:space="preserve">Código proyecto </t>
  </si>
  <si>
    <t>Código PMR</t>
  </si>
  <si>
    <t>Código Meta Proyecto</t>
  </si>
  <si>
    <t>Número de Meta</t>
  </si>
  <si>
    <t>Detalle de la Meta</t>
  </si>
  <si>
    <t>Clasificación Meta</t>
  </si>
  <si>
    <t>Meta Plan de Desarrollo</t>
  </si>
  <si>
    <t>Meta Plan Decenal de Salud Pública</t>
  </si>
  <si>
    <t>Indicador de meta</t>
  </si>
  <si>
    <t>Unidad de medida</t>
  </si>
  <si>
    <t>Tipo de meta</t>
  </si>
  <si>
    <t>Línea de Base</t>
  </si>
  <si>
    <t>JUL</t>
  </si>
  <si>
    <t>AGO</t>
  </si>
  <si>
    <t>SEP</t>
  </si>
  <si>
    <t>OCT</t>
  </si>
  <si>
    <t>NOV</t>
  </si>
  <si>
    <t>DIC</t>
  </si>
  <si>
    <t xml:space="preserve">TOTAL PROGRAMADO </t>
  </si>
  <si>
    <t>TOTAL EJECUCIÓN</t>
  </si>
  <si>
    <t>PROGRAMADO</t>
  </si>
  <si>
    <t>EJECUTADO</t>
  </si>
  <si>
    <t>APROPIACIÓN INICIAL</t>
  </si>
  <si>
    <t>APROPIACIÓN DEFINITIVA</t>
  </si>
  <si>
    <t>GIROS VIGENCIA</t>
  </si>
  <si>
    <t>RESERVA CONSTITUIDA VIGENCIA ANTERIOR</t>
  </si>
  <si>
    <t>GIROS DE RESERVA</t>
  </si>
  <si>
    <t>Numerador</t>
  </si>
  <si>
    <t>Denominador</t>
  </si>
  <si>
    <t>Porcentaje</t>
  </si>
  <si>
    <t>Cód. Meta Proyecto</t>
  </si>
  <si>
    <t>Num. Meta</t>
  </si>
  <si>
    <t>Detalle Actividad</t>
  </si>
  <si>
    <t>Indicador de actividad</t>
  </si>
  <si>
    <t>Unidad de Medida</t>
  </si>
  <si>
    <t>TIPO DE META</t>
  </si>
  <si>
    <t>LINEA DE BASE</t>
  </si>
  <si>
    <t>TOTAL EJECUTADO</t>
  </si>
  <si>
    <t>Programación</t>
  </si>
  <si>
    <t>Ejecución</t>
  </si>
  <si>
    <t>PRESUPUESTO 2026</t>
  </si>
  <si>
    <t>PRESUPUESTO 2027</t>
  </si>
  <si>
    <t>TOTAL PRESUPUESTO</t>
  </si>
  <si>
    <t>1.3</t>
  </si>
  <si>
    <t>Programado Físico</t>
  </si>
  <si>
    <t>Ejecutado Fisico</t>
  </si>
  <si>
    <t xml:space="preserve">PRESUPUESTO INICIAL 
</t>
  </si>
  <si>
    <t xml:space="preserve">PRESUPUESTO DEFINITIVO 
</t>
  </si>
  <si>
    <t xml:space="preserve">RESERVAS DEFINITIVA </t>
  </si>
  <si>
    <t>GIROS DE RESERVAS</t>
  </si>
  <si>
    <t>ACCIONES DESARROLLADAS</t>
  </si>
  <si>
    <t>OBSERVACIONES</t>
  </si>
  <si>
    <t>PRESUPUESTO</t>
  </si>
  <si>
    <t>PRESUPUESTO INICIAL</t>
  </si>
  <si>
    <t>PRESUPUESTO DEFINITIVO</t>
  </si>
  <si>
    <t>% Ejecución compromisos</t>
  </si>
  <si>
    <t>% Ejecución GIROS</t>
  </si>
  <si>
    <t>MODIFICACIONES</t>
  </si>
  <si>
    <t>COMPROMISOS PROGRAMADOS</t>
  </si>
  <si>
    <t>COMPROMISOS EJECUTADOS</t>
  </si>
  <si>
    <t>GIROS PROGRAMADOS</t>
  </si>
  <si>
    <t>GIROS REALIZADOS</t>
  </si>
  <si>
    <t>DETALLE DE LE META</t>
  </si>
  <si>
    <t>INDICADOR</t>
  </si>
  <si>
    <t xml:space="preserve">PRESUPUESTO INICIAL </t>
  </si>
  <si>
    <t xml:space="preserve">PRESUPUESTO DEFINITIVO </t>
  </si>
  <si>
    <t>RESERVAS
DEFINITIVA</t>
  </si>
  <si>
    <t>AVANCES</t>
  </si>
  <si>
    <t>RESULTADOS</t>
  </si>
  <si>
    <t>DIFICULTADES Y SOLUCIONES</t>
  </si>
  <si>
    <t>RESERVA
DEFINITIVA</t>
  </si>
  <si>
    <t>NUMERO
META</t>
  </si>
  <si>
    <t>DETALLE DE LA META</t>
  </si>
  <si>
    <t>TIPO DE POBLACION (información acumulada)</t>
  </si>
  <si>
    <t>Hombres Menores a 1 año</t>
  </si>
  <si>
    <t>Mujeres Menores a 1 año</t>
  </si>
  <si>
    <t>Hombres 1 a 5 AÑOS</t>
  </si>
  <si>
    <t>Mujeres 1 a 5 AÑOS</t>
  </si>
  <si>
    <t>Hombres 6 A 13 AÑOS</t>
  </si>
  <si>
    <t>Mujeres 6 A 13 AÑOS</t>
  </si>
  <si>
    <t>Hombres 14 A 17 AÑOS</t>
  </si>
  <si>
    <t>Mujeres 14 A 17 AÑOS</t>
  </si>
  <si>
    <t xml:space="preserve">Hombres 18 A 26 AÑOS </t>
  </si>
  <si>
    <t xml:space="preserve">Mujeres 18 A 26 AÑOS </t>
  </si>
  <si>
    <t>Hombres 27 A 59 AÑOS</t>
  </si>
  <si>
    <t>Mujeres 27 A 59 AÑOS</t>
  </si>
  <si>
    <t>Hombres 60 Y MAS</t>
  </si>
  <si>
    <t>Mujeres 60 Y MAS</t>
  </si>
  <si>
    <t>Total Hombres</t>
  </si>
  <si>
    <t>Total Mujeres</t>
  </si>
  <si>
    <t>DESPLAZADOS INDIGENAS</t>
  </si>
  <si>
    <t>DESPLAZADOS (OTROS)</t>
  </si>
  <si>
    <t>DESPLAZADOS ROM</t>
  </si>
  <si>
    <t>DESPLAZADOS AFRODESCENDIENTES</t>
  </si>
  <si>
    <t>DESPLAZADOS PALENQUERO</t>
  </si>
  <si>
    <t>DESPLAZADOS RAIZALES</t>
  </si>
  <si>
    <t>TOTAL DESPLAZADOS</t>
  </si>
  <si>
    <t>HABITANTES DE CALLE</t>
  </si>
  <si>
    <t>INDIGENAS</t>
  </si>
  <si>
    <t>ROM</t>
  </si>
  <si>
    <t>AFRODESCENDIENTES</t>
  </si>
  <si>
    <t>RAIZAL</t>
  </si>
  <si>
    <t>PALENQUERO</t>
  </si>
  <si>
    <t>NINGUNO DE LOS ANTERIORES</t>
  </si>
  <si>
    <t>TOTAL DE LA POBLACION</t>
  </si>
  <si>
    <t>DISCAPACIDAD SEVERA</t>
  </si>
  <si>
    <t>POBLACIÓN VINCULADA</t>
  </si>
  <si>
    <t>PROGRAMAS SECTORIALES</t>
  </si>
  <si>
    <t>PROYECTOS DE INVERSIÓN</t>
  </si>
  <si>
    <t>EJES ESTRATÉGICOS</t>
  </si>
  <si>
    <t>OBJETIVOS ESTRATÉGICOS</t>
  </si>
  <si>
    <t>OBJETIVOS POR EJES ESTRATÉGICOS</t>
  </si>
  <si>
    <t>RESULTADOS ESPERADOS POR EJES ESTRATÉGICOS</t>
  </si>
  <si>
    <t>ESTRATEGIAS DE ACUERDO A RESULTADOS</t>
  </si>
  <si>
    <t>OBJETIVOS ESTRATÉGICOS (DESAFÍOS PRIORIZADOS)</t>
  </si>
  <si>
    <t>Objetivos de Desarrollo Sostenible –ODS-</t>
  </si>
  <si>
    <t>PRODUCTOS PMR</t>
  </si>
  <si>
    <t>CÓDIGO PROGRAMA SECTORIAL</t>
  </si>
  <si>
    <t>PROGRAMA SECTORIAL</t>
  </si>
  <si>
    <t>Proyecto SEGPLAN</t>
  </si>
  <si>
    <t>Proyecto BPIN</t>
  </si>
  <si>
    <t>NOMBRE DEL PROYECTO</t>
  </si>
  <si>
    <t>NOMBRE RESUMIDO</t>
  </si>
  <si>
    <t>DEPEN-DENCIA</t>
  </si>
  <si>
    <t>Columna2</t>
  </si>
  <si>
    <t>Columna3</t>
  </si>
  <si>
    <t>Columna4</t>
  </si>
  <si>
    <t>Columna5</t>
  </si>
  <si>
    <t>CODIGO EJE ESTRATEGICO</t>
  </si>
  <si>
    <t>EJE ESTRATÉGICO</t>
  </si>
  <si>
    <t xml:space="preserve"> TRANSFORMACIÓN ESPERADA DEL TERRITORIO </t>
  </si>
  <si>
    <t>CÓDIGO OBJETIVO ESTRATÉGICO</t>
  </si>
  <si>
    <t>OBJETIVO ESTRATÉGICO</t>
  </si>
  <si>
    <t>CODIGO OBJETIVO</t>
  </si>
  <si>
    <t>OBJETIVO</t>
  </si>
  <si>
    <t>CODIGO RESULTADO</t>
  </si>
  <si>
    <t>RESULTADO ESPERADO POR EJE ESTRATÉGICO</t>
  </si>
  <si>
    <t>CODIGO ESTRATEGIA</t>
  </si>
  <si>
    <t>DESCRIPCIÓN ESTRATEGIA</t>
  </si>
  <si>
    <t>Titulo</t>
  </si>
  <si>
    <t>Detalle</t>
  </si>
  <si>
    <t>Meta</t>
  </si>
  <si>
    <t>producto pmr</t>
  </si>
  <si>
    <t>01 - Diálogo social y cultura ciudadana para la convivencia pacifica y la recuperacion de la confianza</t>
  </si>
  <si>
    <t>Fortalecimiento de la Infraestructura y Dotación del sector Salud en Bogotá D.C.</t>
  </si>
  <si>
    <t>Infraestructura</t>
  </si>
  <si>
    <t>Gobernabilidad y gobernanza de la salud pública</t>
  </si>
  <si>
    <t xml:space="preserve">Capacidades territoriales y sectoriales fortalecidas para la gobernanza en salud pública </t>
  </si>
  <si>
    <t>01 - Bogotá avanza en su seguridad</t>
  </si>
  <si>
    <t xml:space="preserve">Desarrollar capacidades y liderazgo para la cogestión, y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t>
  </si>
  <si>
    <t xml:space="preserve">Entidades Territoriales Departamentales, Distritales y Municipales fortalecidas como autoridad sanitaria local para la Gobernanza en Salud Pública.  </t>
  </si>
  <si>
    <t>1.1.1</t>
  </si>
  <si>
    <t xml:space="preserve">Desarrollo y fortalecimiento de capacidades para la planeación integral en salud y la gestión territorial en el marco del Modelo de Salud preventivo, predictivo y resolutivo basado en Atención Primaria en Salud - APS.  </t>
  </si>
  <si>
    <t>Implementar el Modelo de Salud de Bogotá -MAS Bienestar-fundamentado en la Atención Primaria Social que mejore el acceso efectivo, equitativo, resolutivo y de calidad a los servicios de salud para contribuir al goce del derecho a la salud de la población de Bogotá D.C.</t>
  </si>
  <si>
    <t>1. FIN DE LA POBREZA</t>
  </si>
  <si>
    <t>Poner fin a la pobreza en todas sus formas en todo el mundo</t>
  </si>
  <si>
    <t>1.1 - Erradicar la extrema pobreza</t>
  </si>
  <si>
    <r>
      <t>1.1</t>
    </r>
    <r>
      <rPr>
        <sz val="9"/>
        <color rgb="FF4D4D4D"/>
        <rFont val="Aptos Narrow"/>
        <family val="2"/>
        <scheme val="minor"/>
      </rPr>
      <t>  Para 2030, erradicar la pobreza extrema para todas las personas en el mundo, actualmente medida por un ingreso por persona inferior a 1,25 dólares al día.</t>
    </r>
  </si>
  <si>
    <t>03 - Servicio de promoción y control para enfermedades transmisibles</t>
  </si>
  <si>
    <t>02 - Cero tolerancia a las violencias contra las mujeres y basadas en género</t>
  </si>
  <si>
    <t>Construcción y mejora de la capacidad instalada UMHES Cll 80 para fortalecer servicios de salud integral implementando la central de Emerg y Urg al gran parque hospitalario de Engativá - APP ENGATIVA</t>
  </si>
  <si>
    <t>APP Engativá</t>
  </si>
  <si>
    <t>Pueblos y comunidades étnicas y campesinas, mujeres, sectores LGBTIQ+ y otras poblaciones por condición y/o situación</t>
  </si>
  <si>
    <t>Políticas, planes, programas y estrategias en salud con transversalización de los enfoques de pueblos y comunidades, género y diferencial e integración de los sistemas de conocimiento</t>
  </si>
  <si>
    <t>02 - Bogotá confía en su bien - estar</t>
  </si>
  <si>
    <t>La gobernanza para alcanzar redes integradas de servicios de salud, con un modelo de atención centrado en las personas y las comunidades, requiere de cambios en la regulación de diferentes relaciones o procesos (Organización Panamericana de la Salud - OPS, s.f.). Para el ejercicio de una gobernanza se requiere fortalecer la gobernabilidad y autonomía en salud de los pueblos y comunidades a partir de las estructuras propias que guían los sistemas propios en salud y se constituyen en las instancias para las diferentes formas de participación y toma de decisiones colectivas</t>
  </si>
  <si>
    <t>Entidades Territoriales Departamentales, Distritales y Municipales con mecanismos fortalecidos para el ejercicio de la Rectoría en Salud.</t>
  </si>
  <si>
    <t>1.1.2</t>
  </si>
  <si>
    <t xml:space="preserve">Promoción de capacidades y mecanismos para la gobernanza en salud pública y la incidencia sobre los determinantes sociales de la salud desde las diferentes instancias intersectoriales del orden nacional y territorial. </t>
  </si>
  <si>
    <t>Fortalecer la gobernabilidad y gobernanza intersectorial y transectorial afectando positivamente los determinantes de las desigualdades poblacionales, ambientales, sociales, económicas y territoriales presentes en el Distrito Capital a través de la participación social transformadora, la optimización de la toma de decisiones y la ciencia, tecnología e innovación.</t>
  </si>
  <si>
    <t>2. HAMBRE CERO</t>
  </si>
  <si>
    <t>Poner fin al hambre, lograr la seguridad alimentaria y la mejora de la nutrición y promover la agricultura sostenible</t>
  </si>
  <si>
    <t>1.2 - Reducir la pobreza en, al menos, un 50%</t>
  </si>
  <si>
    <r>
      <t>1.2</t>
    </r>
    <r>
      <rPr>
        <sz val="9"/>
        <color rgb="FF4D4D4D"/>
        <rFont val="Aptos Narrow"/>
        <family val="2"/>
        <scheme val="minor"/>
      </rPr>
      <t>  Para 2030, reducir al menos a la mitad la proporción de hombres, mujeres y niños y niñas de todas las edades que viven en la pobreza en todas sus dimensiones con arreglo a las definiciones nacionales.</t>
    </r>
  </si>
  <si>
    <t>06 - Jornadas y/o estrategias para la promoción de hábitos saludables</t>
  </si>
  <si>
    <t>03 - Desmantelamiento de estructuras criminales y delincuenciales con mejores capacidades y activos tecnológicos</t>
  </si>
  <si>
    <t>Generación de capacidades para la creación del centro de desarrollo tecnológico de producción de biológicos. Bogotá</t>
  </si>
  <si>
    <t>Producción de Biológicos</t>
  </si>
  <si>
    <t>Determinantes Sociales de la Salud</t>
  </si>
  <si>
    <t xml:space="preserve">Entorno económico favorable para la salud </t>
  </si>
  <si>
    <t>03 - Bogotá confía en su potencial</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</si>
  <si>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</si>
  <si>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 xml:space="preserve">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  </t>
  </si>
  <si>
    <t>1.1.3</t>
  </si>
  <si>
    <t xml:space="preserve">Establecimiento de mecanismos de participación basada en atención primaria en salud – APS para la gobernanza propia en salud de los pueblos y comunidades.  </t>
  </si>
  <si>
    <t>Desarrollar acciones para mitigar la persistencia de eventos priorizados en salud pública, asociados a determinantes sociales y dinámicas de vulnerabilidad en grupos poblacionales o territorios específicos de la ciudad a través de la promoción de la salud y la gestión integral del riesgo en el marco del Modelo de Salud de Bogotá D.C.</t>
  </si>
  <si>
    <t>3. SALUD Y BIENESTAR</t>
  </si>
  <si>
    <t>Garantizar una vida sana y promover el bienestar para todos entodas las edades</t>
  </si>
  <si>
    <t>1.3 - Implementar sistemas de protección social</t>
  </si>
  <si>
    <r>
      <t>1.3</t>
    </r>
    <r>
      <rPr>
        <sz val="9"/>
        <color rgb="FF4D4D4D"/>
        <rFont val="Aptos Narrow"/>
        <family val="2"/>
        <scheme val="minor"/>
      </rPr>
      <t>   Poner en práctica a nivel nacional sistemas y medidas apropiadas de protección social para todos y, para 2030, lograr una amplia cobertura de los pobres y los más vulnerables.</t>
    </r>
  </si>
  <si>
    <t>07 - Servicio de promoción de los derechos sexuales y reproductivos en niñas, adolescentes y jóvenes del distrito.</t>
  </si>
  <si>
    <t>04 - Servicios centrados en la justicia</t>
  </si>
  <si>
    <t>Fortalecimiento del ecosistema de CTeI para la salud pública de Bogotá D.C.</t>
  </si>
  <si>
    <t>Ecosistema de CTeI</t>
  </si>
  <si>
    <t>Atención Primaria en Salud</t>
  </si>
  <si>
    <t>Entidades Territoriales Departamentales, Distritales y Municipales que conforman territorios de salud de acuerdo con las particularidades geográficas, socioculturales, político administrativas y ambientales donde se produce el proceso de salud.</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</si>
  <si>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</si>
  <si>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Políticas, planes, programas y estrategias en salud con transversalización de los enfoques de pueblos y comunidades, género y diferencial e integración de los sistemas de conocimiento propio y saberes de los pueblos y comunidades étnicas y campesinas</t>
  </si>
  <si>
    <t>1.1.4</t>
  </si>
  <si>
    <t xml:space="preserve">Abogacía e incidencia técnica y política en la agenda de otros sectores, a fin de generar acciones intersectoriales y transectoriales definiendo temas transversales y objetivos comunes.  </t>
  </si>
  <si>
    <t>Generar capacidades para prevenir, alertar y dar una respuesta institucional y social oportuna ante alertas sanitarias, emergencias, desastres, enfermedades emergentes y reemergentes en coordinación con el Sistema Nacional y Distrital de Gestión de Riesgo de Desastres.</t>
  </si>
  <si>
    <t>4. EDUCACION DE CALIDAD</t>
  </si>
  <si>
    <t>Garantizar una educación inclusiva, equitativa y de calidad y promover oportunidades de aprendizaje durante toda la vida para todos</t>
  </si>
  <si>
    <t>1.4</t>
  </si>
  <si>
    <t>1.4 - Igualdad de derechos a la propiedad, servicios y recursos económicos</t>
  </si>
  <si>
    <r>
      <t>1.4</t>
    </r>
    <r>
      <rPr>
        <sz val="9"/>
        <color rgb="FF4D4D4D"/>
        <rFont val="Aptos Narrow"/>
        <family val="2"/>
        <scheme val="minor"/>
      </rPr>
      <t>   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r>
  </si>
  <si>
    <t>08 - Servicio para la prevención de muertes por desnutrición aguda como causa básica en menores de 5 años</t>
  </si>
  <si>
    <t>05 - Espacio público seguro e inclusivo</t>
  </si>
  <si>
    <t>Fortalecimiento de la Red Integrada de Servicios de Salud y Capital Salud Bogotá D.C.</t>
  </si>
  <si>
    <t>Red Integrada y Capital Salud</t>
  </si>
  <si>
    <t>Cambio climático, emergencias, desastres y pandemias</t>
  </si>
  <si>
    <t>Nivel Nacional y entes territoriales preparados y fortalecidos para la gestión del conocimiento, prevención, y atención sectorial e intersectorial de emergencias, desastres y pandemias.</t>
  </si>
  <si>
    <t>05 - Bogotá confía en su gobierno</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</si>
  <si>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</si>
  <si>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2.2</t>
  </si>
  <si>
    <t>Espacios e instancias intersectoriales que incluyen en sus planes de acción la transversalización de los enfoques de pueblos y comunidades, género y diferencial e integran los sistemas de conocimiento propio de los pueblos y comunidades étnicas y campesinas</t>
  </si>
  <si>
    <t>1.1.5</t>
  </si>
  <si>
    <t xml:space="preserve">Mecanismos de coordinación, dialogo y concertación con estructuras propias de los pueblos y comunidades indígenas para la gobernanza en salud pública.   </t>
  </si>
  <si>
    <t>5. IGUALDAD DE GENERO</t>
  </si>
  <si>
    <t>Lograr la igualdad entre los géneros y el empoderamiento de todas las mujeres y niñas</t>
  </si>
  <si>
    <t>1.5</t>
  </si>
  <si>
    <t>1.5 - Fomentar la resiliencia a desastres ambientales, económicos y sociales</t>
  </si>
  <si>
    <r>
      <t>1.5</t>
    </r>
    <r>
      <rPr>
        <sz val="9"/>
        <color rgb="FF4D4D4D"/>
        <rFont val="Aptos Narrow"/>
        <family val="2"/>
        <scheme val="minor"/>
      </rPr>
      <t>   Para 2030, fomentar la resiliencia de los pobres y las personas que se encuentran en situaciones vulnerables y reducir su exposición y vulnerabilidad a los fenómenos extremos relacionados con el clima y a otros desastres económicos, sociales y ambientales.</t>
    </r>
  </si>
  <si>
    <t>09 - Servicio de promoción de la salud y gestión del riesgo en torno a la salud y el desarrollo integral infantil.</t>
  </si>
  <si>
    <t>06 - Movilidad segura e inclusiva</t>
  </si>
  <si>
    <t>Actualización e implementación de la arquitectura empresarial y modernización de la infraestructura tecnológica en la Secretaria Distrital de Salud. Bogotá D.C.</t>
  </si>
  <si>
    <t>Arquitectura Empresarial</t>
  </si>
  <si>
    <t>Conocimiento en salud pública y Soberanía Sanitaria</t>
  </si>
  <si>
    <t>Decisiones en salud pública basadas en información, investigación y el máximo desarrollo del conocimiento científico lo que incluye reconocer la cosmovisión y los saberes propios los pueblos y comunidades</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</si>
  <si>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orienta la formulación, ejecución, seguimiento y evaluación de políticas, planes, programas y proyectos; y fortalecer la detección, atención y los mecanismos de disponibilidad y acceso a las tecnologías en salud necesaria para dar respuesta efectiva a un nuevo evento pandémico</t>
  </si>
  <si>
    <t>2.3</t>
  </si>
  <si>
    <t>Gobiernos departamentales, distritales y municipales que lideran el desarrollo de estrategias para el reconocimiento de contextos de inequidad social, étnica y de género y la generación de respuestas intersectoriales y transectoriales</t>
  </si>
  <si>
    <t>1.1.6</t>
  </si>
  <si>
    <t xml:space="preserve">Mecanismos de coordinación, dialogo y concertación con comunidades Negras, Afrocolombianas, Raizales, Palenqueras, Rrom y Campesinas para la gobernanza en salud pública.  </t>
  </si>
  <si>
    <t>6. AGUA LIMPIA Y SANEAMIENTO</t>
  </si>
  <si>
    <t>Garantizar la disponibilidad de agua y su ordenación sostenible y el saneamiento para todos</t>
  </si>
  <si>
    <t>1.A</t>
  </si>
  <si>
    <t>1.A - Movilizar recursos para implementar políticas tendientes a erradicar la pobreza</t>
  </si>
  <si>
    <r>
      <t>1.A</t>
    </r>
    <r>
      <rPr>
        <sz val="9"/>
        <color rgb="FF4D4D4D"/>
        <rFont val="Aptos Narrow"/>
        <family val="2"/>
        <scheme val="minor"/>
      </rPr>
      <t>   Garantizar una movilización importante de recursos procedentes de diversas fuentes, incluso mediante la mejora de la cooperación para el desarrollo, a fin de proporcionar medios suficientes y previsibles para los países en desarrollo, en particular los países menos adelantados, para poner en práctica programas y políticas encaminados a poner fin a la pobreza en todas sus dimensiones.</t>
    </r>
  </si>
  <si>
    <t>10 - Servicio de salud para pacientes con cáncer</t>
  </si>
  <si>
    <t>07 - Bogotá, una ciudad con menos Pobreza</t>
  </si>
  <si>
    <t>Implementación del Modelo de salud centrado en atención primaria social para el bienestar de la población de Bogotá D.C</t>
  </si>
  <si>
    <t>Modelo de Salud</t>
  </si>
  <si>
    <t>Personal de salud</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</si>
  <si>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</si>
  <si>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2.4</t>
  </si>
  <si>
    <t>Prácticas, saberes y conocimientos para la salud pública reconocidos y fortalecidos para Pueblos y comunidades étnicas, mujeres, población campesina, LBGTIQ+ y otras poblaciones por condición y/o situación</t>
  </si>
  <si>
    <t>1.1.7</t>
  </si>
  <si>
    <t xml:space="preserve">Diseño e implementación de estrategias para la transversalización de los enfoques diferencial, de género y diversidad, curso de vida, salud familiar y comunitaria y psicosocial para pueblos y comunidades.   </t>
  </si>
  <si>
    <t>7. ENERGÍA ASEQUIBLE Y NO CONTAMINANTE</t>
  </si>
  <si>
    <t>Garantizar el acceso a una energía asequible, segura, sostenible y moderna para todos</t>
  </si>
  <si>
    <t>1.B</t>
  </si>
  <si>
    <t>1.B - Desarrollar marcos normativos focalizados a población en situación de pobreza y sensibles al género</t>
  </si>
  <si>
    <r>
      <t>1.B</t>
    </r>
    <r>
      <rPr>
        <sz val="9"/>
        <color rgb="FF4D4D4D"/>
        <rFont val="Aptos Narrow"/>
        <family val="2"/>
        <scheme val="minor"/>
      </rPr>
      <t>   Crear marcos normativos sólidos en el ámbito nacional, regional e internacional, sobre la base de estrategias de desarrollo en favor de los pobres que tengan en cuenta las cuestiones de género, a fin de apoyar la inversión acelerada en medidas para erradicar la pobreza.</t>
    </r>
  </si>
  <si>
    <t>11 - Servicio de atención de brotes y eventos de emergencias en salud pública</t>
  </si>
  <si>
    <t>08 - Erradicación del hambre en Bogotá</t>
  </si>
  <si>
    <t>Modernización y desarrollo administrativo de la Secretaria Distrital de Salud Bogotá D.C.</t>
  </si>
  <si>
    <t>Modernización de la SDS</t>
  </si>
  <si>
    <t>Crear y desarrollar mecanismos para mejorar la distribución, disponibilidad, formación, educación continua, así como, las condiciones de empleo y trabajo digno y decente del personal de salud</t>
  </si>
  <si>
    <t xml:space="preserve">Entorno económico favorable para la salud   </t>
  </si>
  <si>
    <t>1.1.8</t>
  </si>
  <si>
    <t xml:space="preserve">Posicionamiento del sistema único de información en salud parametrizado y estandarizado acorde con la normatividad vigente, que tenga la capacidad de articular los sistemas propios de información en salud de los pueblos y comunidades existentes.  </t>
  </si>
  <si>
    <t>8. TRABAJO DECENTE Y CRECIMIENTO ECONÓMICO</t>
  </si>
  <si>
    <t>Promover el crecimiento económico sostenido, inclusivo y sostenible, el empleo pleno y productivo y el trabajo decente para todos</t>
  </si>
  <si>
    <t>2.1 - Acceso Universal a Alimentos Seguros y Nutricionales</t>
  </si>
  <si>
    <r>
      <t>2.1</t>
    </r>
    <r>
      <rPr>
        <sz val="9"/>
        <color rgb="FF4D4D4D"/>
        <rFont val="Aptos Narrow"/>
        <family val="2"/>
        <scheme val="minor"/>
      </rPr>
      <t>  Para 2030, poner fin al hambre y asegurar el acceso de todas las personas, en particular los pobres y las personas en situaciones vulnerables, incluidos los lactantes, a una alimentación sana, nutritiva y suficiente durante todo el año</t>
    </r>
  </si>
  <si>
    <t>12 - Centro Distrital de enlace y su red en las localidades del Distrito capital</t>
  </si>
  <si>
    <t>09 - Reduccion de formas extremas de exclusion</t>
  </si>
  <si>
    <t>Implementación de Salud Digital para Bogotá Bogotá D.C.</t>
  </si>
  <si>
    <t>Salud Digital</t>
  </si>
  <si>
    <t>Transformación cultural, movilización y organización social y popular por la vida, salud y la equidad en salud.</t>
  </si>
  <si>
    <t>1.1.9</t>
  </si>
  <si>
    <t>Generación y adecuación de estrategias que promuevan capacidades institucionales para la garantía del derecho a la salud de la población de la economía popular y comunitaria en el territorio</t>
  </si>
  <si>
    <t>9. INDUSTRIA, INNOVACIÓN E INFRAESTRUCTURA</t>
  </si>
  <si>
    <t>Construir infraestructura resiliente, promover la industrialización inclusiva y sostenible y fomentar la innovación</t>
  </si>
  <si>
    <t>2.2 - Terminar con todas las formas de desnutrición</t>
  </si>
  <si>
    <r>
      <t>2.2</t>
    </r>
    <r>
      <rPr>
        <sz val="9"/>
        <color rgb="FF4D4D4D"/>
        <rFont val="Aptos Narrow"/>
        <family val="2"/>
        <scheme val="minor"/>
      </rPr>
      <t>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r>
  </si>
  <si>
    <t>13 - Intervenciones Promocionales de Calidad de Vida y Salud.</t>
  </si>
  <si>
    <t>10 - Salud Pública Integrada e Integral</t>
  </si>
  <si>
    <t>Servicio Integral y Buen Gobierno para ciudadanías dignificadas Bogotá D.C.</t>
  </si>
  <si>
    <t>Servicio Integral y Buen Gobierno</t>
  </si>
  <si>
    <t>3.3</t>
  </si>
  <si>
    <t>Territorios saludables articulados y trabajando por la paz, la convivencia pacífica y la resiliencia.</t>
  </si>
  <si>
    <t>1.1.10</t>
  </si>
  <si>
    <t xml:space="preserve">Conformación y fortalecimiento de las instancias organizativas para la participación de la población de economía popular y comunitaria, pueblos indígenas y otros grupos de protección especial.   </t>
  </si>
  <si>
    <t>10. REDUCCIÓN DE LAS DESIGUALDADES</t>
  </si>
  <si>
    <t>Reducir la desigualdad en y entre los países</t>
  </si>
  <si>
    <t xml:space="preserve">
2.3</t>
  </si>
  <si>
    <t xml:space="preserve">
2.3 - Duplicar la productividad y los ingresos de pequeños productores de alimentos</t>
  </si>
  <si>
    <r>
      <t>2.3</t>
    </r>
    <r>
      <rPr>
        <sz val="9"/>
        <color rgb="FF4D4D4D"/>
        <rFont val="Aptos Narrow"/>
        <family val="2"/>
        <scheme val="minor"/>
      </rPr>
      <t>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r>
  </si>
  <si>
    <t>14 - Servicio de afiliación al SGSSS en Bogotá D.C. en el periodo</t>
  </si>
  <si>
    <t>11 - Salud con calidad y en el territorio</t>
  </si>
  <si>
    <t>Implementación Aseguramiento y prestación integral de servicios de salud Bogotá D.C.</t>
  </si>
  <si>
    <t>Implementación Aseguramiento</t>
  </si>
  <si>
    <t>3.4</t>
  </si>
  <si>
    <t xml:space="preserve">Integración del cuidado del ambiente y la salud en el marco de la adaptación al cambio climático. </t>
  </si>
  <si>
    <t>1.1.11</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</si>
  <si>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</si>
  <si>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11. CIUDADES Y COMUNIDADES SOSTENIBLES</t>
  </si>
  <si>
    <t>Lograr que las ciudades y los asentamientos humanos sean inclusivos, seguros, resilientes y sostenibles</t>
  </si>
  <si>
    <t>2.4 - Producción sostenible de alimentos y prácticas agrícolas resilientes</t>
  </si>
  <si>
    <r>
      <t>2.4</t>
    </r>
    <r>
      <rPr>
        <sz val="9"/>
        <color rgb="FF4D4D4D"/>
        <rFont val="Aptos Narrow"/>
        <family val="2"/>
        <scheme val="minor"/>
      </rPr>
      <t>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r>
  </si>
  <si>
    <t>15 - Servicio de atención en salud prestado a población pobre no asegurada [Vinculados]</t>
  </si>
  <si>
    <t>12 - Bogotá cuida a su gente</t>
  </si>
  <si>
    <t>Transformación de la Participación social para el Bien-Estar Bogotá D.C</t>
  </si>
  <si>
    <t>Transformación de la Participación social</t>
  </si>
  <si>
    <t xml:space="preserve">Entidades Territoriales Departamentales, Distritales y Municipales que conforman territorios de salud de acuerdo con las particularidades geográficas, socioculturales, político administrativas y ambientales donde se produce el proceso de salud.  </t>
  </si>
  <si>
    <t>1.2.1</t>
  </si>
  <si>
    <t>Alineación y armonización del ordenamiento jurídico en materia de salud pública de cada entidad territorial de acuerdo con cada categoría administrativa y fiscal en el marco de las competencias fijadas por la ley</t>
  </si>
  <si>
    <t>12. PRODUCCIÓN Y CONSUMOS RESPONSABLES</t>
  </si>
  <si>
    <t>Garantizar modalidades de consumo y producción sostenibles</t>
  </si>
  <si>
    <t>2.5</t>
  </si>
  <si>
    <t>2.5 - Asegurar la diversidad genética en la producción de alimentos</t>
  </si>
  <si>
    <r>
      <t>2.5</t>
    </r>
    <r>
      <rPr>
        <sz val="9"/>
        <color rgb="FF4D4D4D"/>
        <rFont val="Aptos Narrow"/>
        <family val="2"/>
        <scheme val="minor"/>
      </rPr>
      <t>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r>
  </si>
  <si>
    <t>16 - Hospitales de 3 nivel de atención restaurados</t>
  </si>
  <si>
    <t>13 - Bogotá, un territorio de paz y reconciliación en donde todos puedan volver a empezar</t>
  </si>
  <si>
    <t>Fortalecimiento para el acceso a los servicios de salud con calidad en la población Bogotá D.C.</t>
  </si>
  <si>
    <t xml:space="preserve">Acceso a los servicios de salud </t>
  </si>
  <si>
    <t>4.2</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</si>
  <si>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</si>
  <si>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1.2.2</t>
  </si>
  <si>
    <t>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</si>
  <si>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13. ACCIÓN POR EL CLIMA</t>
  </si>
  <si>
    <t>Adoptar medidas urgentes para combatir el cambio climático y sus efectos</t>
  </si>
  <si>
    <t>2.A</t>
  </si>
  <si>
    <t>2.A - Invertir en infraestructura rural, investigación agrícola, tecnología y bancos de genes</t>
  </si>
  <si>
    <r>
      <t>2.A</t>
    </r>
    <r>
      <rPr>
        <sz val="9"/>
        <color rgb="FF4D4D4D"/>
        <rFont val="Aptos Narrow"/>
        <family val="2"/>
        <scheme val="minor"/>
      </rPr>
      <t>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r>
  </si>
  <si>
    <t>20 - Servicio de apoyo mediante mecanismos de participación social en materia de salud y de seguridad social en salud</t>
  </si>
  <si>
    <t>14 - Bogotá deportiva, recreativa, artística, patrimonial e intercultural</t>
  </si>
  <si>
    <t>Fortalecimiento de la Gobernanza y Gobernabilidad de la Salud Pública en el marco de la atención primaria social.</t>
  </si>
  <si>
    <t>Gobernanza y Gobernabilidad de la SP</t>
  </si>
  <si>
    <t>4.3</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</si>
  <si>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</si>
  <si>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1.2.3</t>
  </si>
  <si>
    <t xml:space="preserve">Fortalecimiento de capacidades técnicas para el ejercicio de la rectoría en salud.   </t>
  </si>
  <si>
    <t>14. VIDA SUBMARINA</t>
  </si>
  <si>
    <t>Conservar y utilizar en forma sostenible los océanos, los mares y los recursos marinos para el desarrollo sostenible</t>
  </si>
  <si>
    <t>2.B</t>
  </si>
  <si>
    <t>2.B - Prevenir restricciones al comercio agrícola, distorsiones del mercado y subsidios a la exportación</t>
  </si>
  <si>
    <r>
      <t>2.B</t>
    </r>
    <r>
      <rPr>
        <sz val="9"/>
        <color rgb="FF4D4D4D"/>
        <rFont val="Aptos Narrow"/>
        <family val="2"/>
        <scheme val="minor"/>
      </rPr>
      <t>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r>
  </si>
  <si>
    <t>21 - Servicio de apoyo para la dotación hospitalaria</t>
  </si>
  <si>
    <t>15 - Bogotá protege todas las formas de vida</t>
  </si>
  <si>
    <t>Implementación de intervenciones colectivas que promuevan conductas de cuidado priorizando la movilidad segura y saludable. Bogotá D.C.</t>
  </si>
  <si>
    <t>Movilidad segura y saludable</t>
  </si>
  <si>
    <t>4.4</t>
  </si>
  <si>
    <t xml:space="preserve">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  </t>
  </si>
  <si>
    <t>1.3.1</t>
  </si>
  <si>
    <t xml:space="preserve">Desarrollo de estrategias para la organización y acompañamiento de la participación ciudadana dirigida a la identificación de problemáticas, análisis, comprensión y definición de decisiones que impacten de manera positiva la salud  </t>
  </si>
  <si>
    <t>15. VIDA DE ECOSISTEMAS TERRESTRES</t>
  </si>
  <si>
    <t>Proteger, restablecer y promover el uso sostenible de los ecosistemas terrestres, efectuar una ordenación sostenible de los bosques, luchar contra la desertificación, detener y revertir la degradación de las tierras y poner freno a la pérdida de la diversidad biológica</t>
  </si>
  <si>
    <t>2.C</t>
  </si>
  <si>
    <t>2.C - Asegurar mercados de productos alimenticios estables y acceso oportuno a la información</t>
  </si>
  <si>
    <r>
      <t>2.C</t>
    </r>
    <r>
      <rPr>
        <sz val="9"/>
        <color rgb="FF4D4D4D"/>
        <rFont val="Aptos Narrow"/>
        <family val="2"/>
        <scheme val="minor"/>
      </rPr>
      <t>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r>
  </si>
  <si>
    <t>22 - Infraestructura hospitalaria de nivel 3 construida</t>
  </si>
  <si>
    <t>16 - Atención Integral a la Primera Infancia y Educación como Eje del Potencial Humano</t>
  </si>
  <si>
    <t>Implementación de procesos de atención psicosocial en las diferentes modalidades para la población víctima de conflicto armado. Bogotá D.C</t>
  </si>
  <si>
    <t>Víctimas de conflicto armado</t>
  </si>
  <si>
    <t>4.5</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</si>
  <si>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</si>
  <si>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1.3.2</t>
  </si>
  <si>
    <t xml:space="preserve">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  </t>
  </si>
  <si>
    <t>16. PAZ, JUSTICIA E INSTITUCIONES SÓLIDAS</t>
  </si>
  <si>
    <t>Promover sociedades pacíficas e inclusivas para el desarrollo sostenible, facilitar el acceso a la justicia para todos y crear instituciones eficaces, responsables e inclusivas a todos los niveles</t>
  </si>
  <si>
    <t>3.1 - Reducir la mortalidad materna</t>
  </si>
  <si>
    <r>
      <t>3.1</t>
    </r>
    <r>
      <rPr>
        <sz val="9"/>
        <color rgb="FF4D4D4D"/>
        <rFont val="Aptos Narrow"/>
        <family val="2"/>
        <scheme val="minor"/>
      </rPr>
      <t>  Para 2030, reducir la tasa mundial de mortalidad materna a menos de 70 por cada 100.000 nacidos vivos</t>
    </r>
  </si>
  <si>
    <t>23 - Infraestructura hospitalaria de nivel 1 construida</t>
  </si>
  <si>
    <t>17 - Formación para el trabajo y acceso a oportunidades educativas</t>
  </si>
  <si>
    <t>Implementación de acciones del sector salud para la prevención y atención de diferentes formas de violencia intrafamiliar y de género a través de un plan de acción Bogotá D.C.</t>
  </si>
  <si>
    <t xml:space="preserve">Violencia intrafamiliar </t>
  </si>
  <si>
    <t xml:space="preserve">Políticas en salud pública para contribuir a la mitigación y adaptación al cambio climático.  </t>
  </si>
  <si>
    <t>1.3.3</t>
  </si>
  <si>
    <t xml:space="preserve">Generación y fortalecimiento de espacios para la participación de personas y colectivos diferenciales, de género y diversidad y para pueblos y comunidades étnicos acordes con sus procesos políticos y organizativos  </t>
  </si>
  <si>
    <t>17. ALIANZAS PARA LOGRAR LOS OBJETIVOS</t>
  </si>
  <si>
    <t>Fortalecer los medios de ejecución y revitalizar la alianza mundial para el desarrollo sostenible</t>
  </si>
  <si>
    <t>3.2 - Acabar con las muertes prevenibles de menores de 5 años de edad</t>
  </si>
  <si>
    <r>
      <t>3.2</t>
    </r>
    <r>
      <rPr>
        <sz val="9"/>
        <color rgb="FF4D4D4D"/>
        <rFont val="Aptos Narrow"/>
        <family val="2"/>
        <scheme val="minor"/>
      </rPr>
      <t>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r>
  </si>
  <si>
    <t>24 - Infraestructura hospitalaria de nivel 2 construida</t>
  </si>
  <si>
    <t>18 - Ciencia, tecnología e innovación - CTel para desarrollar nuestro potencial y promover el de nuestros vecinos regionales</t>
  </si>
  <si>
    <t>Mejoramiento del sistema de Emergencias Médicas de Bogotá D.C en el nuevo Modelo de atención en salud más Bien-estar</t>
  </si>
  <si>
    <t>Sistema de Emergencias Médicas</t>
  </si>
  <si>
    <t>5.2</t>
  </si>
  <si>
    <t>1.3.4</t>
  </si>
  <si>
    <t xml:space="preserve">Conformación y fortalecimiento de las instancias organizativas para la participación de la población de economía popular y comunitaria, pueblos indígenas y otros grupos de protección especial.  </t>
  </si>
  <si>
    <t>3.3 - Lucha contra las enfermedades transmisibles</t>
  </si>
  <si>
    <r>
      <t>3.3</t>
    </r>
    <r>
      <rPr>
        <sz val="9"/>
        <color rgb="FF4D4D4D"/>
        <rFont val="Aptos Narrow"/>
        <family val="2"/>
        <scheme val="minor"/>
      </rPr>
      <t>  Para 2030, poner fin a las epidemias del SIDA, la tuberculosis, la malaria y las enfermedades tropicales desatendidas y combatir la hepatitis, las enfermedades transmitidas por el agua y otras enfermedades transmisibles</t>
    </r>
  </si>
  <si>
    <t>25 - Servicio de Inspección, Vigilancia y Control [IVC] del Sistema de Salud</t>
  </si>
  <si>
    <t>19 - Desarrollo empresarial, productividad y empleo</t>
  </si>
  <si>
    <t>5.3</t>
  </si>
  <si>
    <t xml:space="preserve">Conocimiento producido y difundido y capacidades fortalecidas para prevenir y atender el impacto del cambio climático en la salud pública.  </t>
  </si>
  <si>
    <t>1.3.5</t>
  </si>
  <si>
    <t xml:space="preserve">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  </t>
  </si>
  <si>
    <t>3.4 - Reducir la mortalidad por enfermedades no transmisibles</t>
  </si>
  <si>
    <r>
      <t>3.4</t>
    </r>
    <r>
      <rPr>
        <sz val="9"/>
        <color rgb="FF4D4D4D"/>
        <rFont val="Aptos Narrow"/>
        <family val="2"/>
        <scheme val="minor"/>
      </rPr>
      <t>  Para 2030, reducir en un tercio la mortalidad prematura por enfermedades no transmisibles mediante la prevención y el tratamiento y promover la salud mental y el bienestar</t>
    </r>
  </si>
  <si>
    <t>26 - Servicio de apoyo financiero para dotar con bienes y Servicio de interés para la salud</t>
  </si>
  <si>
    <t>20 - Promoción del emprendimiento formal, equitativo e incluyente</t>
  </si>
  <si>
    <t>Decisiones en salud pública basadas en información, investigación y el máximo desarrollo del conocimiento científico lo que incluye reconocer la cosmovisión y los saberes propios los pueblos y comunidades.</t>
  </si>
  <si>
    <t>2.1.1</t>
  </si>
  <si>
    <t>Establecimiento de mecanismos institucionales, sectoriales, intersectoriales y comunitarios que garanticen la participación de las diferentes formas y expresiones organizativas de los pueblos y comunidades en la planeación y la respuesta en salud</t>
  </si>
  <si>
    <t>3.5</t>
  </si>
  <si>
    <t>3.5 - Prevenir y tratar el abuso de sustancias</t>
  </si>
  <si>
    <r>
      <t>3.5</t>
    </r>
    <r>
      <rPr>
        <sz val="9"/>
        <color rgb="FF4D4D4D"/>
        <rFont val="Aptos Narrow"/>
        <family val="2"/>
        <scheme val="minor"/>
      </rPr>
      <t>  Fortalecer la prevención y el tratamiento del abuso de sustancias adictivas, incluido el uso indebido de estupefacientes y el consumo nocivo de alcohol</t>
    </r>
  </si>
  <si>
    <t>27 - Servicio de asistencia técnica para el fortalecimiento de Autoridades sanitarias distritales y municipales fortalecidas en la elaboración de planes y proyectos, ejecución y control del Plan Territorial de salud</t>
  </si>
  <si>
    <t>21 - Bogotá Ciudad Portuaria</t>
  </si>
  <si>
    <t xml:space="preserve">Capacidades fortalecidas para la gestión del conocimiento en salud pública  </t>
  </si>
  <si>
    <t>2.1.2</t>
  </si>
  <si>
    <t xml:space="preserve">Socialización consulta y concertación con los pueblos indígenas los mecanismos para la expedición de la normativa desde los diferentes sectores de acuerdo con el contexto territorial, teniendo en cuenta la gobernanza propia, la dinámica y la particularidad de cada pueblo indígena.  </t>
  </si>
  <si>
    <t>3.6</t>
  </si>
  <si>
    <t>3.6 - Reducir lesiones y muertes en carreteras</t>
  </si>
  <si>
    <r>
      <t>3.6</t>
    </r>
    <r>
      <rPr>
        <sz val="9"/>
        <color rgb="FF4D4D4D"/>
        <rFont val="Aptos Narrow"/>
        <family val="2"/>
        <scheme val="minor"/>
      </rPr>
      <t>  Para 2020, reducir a la mitad el número de muertes y lesiones causadas por accidentes de tráfico en el mundo</t>
    </r>
  </si>
  <si>
    <t>28 - Servicio de gestión del conocimiento</t>
  </si>
  <si>
    <t>22 - Bogotá, una ciudad de puertas abiertas al mundo</t>
  </si>
  <si>
    <t>6.3</t>
  </si>
  <si>
    <t xml:space="preserve">Soberanía sanitaria fortalecida con la aplicación de Tecnologías Estratégicas en Salud (TES)   </t>
  </si>
  <si>
    <t>2.1.3</t>
  </si>
  <si>
    <t xml:space="preserve">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  </t>
  </si>
  <si>
    <t>3.7</t>
  </si>
  <si>
    <t>3.7 - Acceso universal a atención reproductiva, planificación y educación</t>
  </si>
  <si>
    <r>
      <t>3.7</t>
    </r>
    <r>
      <rPr>
        <sz val="9"/>
        <color rgb="FF4D4D4D"/>
        <rFont val="Aptos Narrow"/>
        <family val="2"/>
        <scheme val="minor"/>
      </rPr>
      <t>  Para 2030, garantizar el acceso universal a los servicios de salud sexual y reproductiva, incluidos los de planificación de la familia, información y educación, y la integración de la salud reproductiva en las estrategias y los programas nacionales</t>
    </r>
  </si>
  <si>
    <t>29 - Servicio de control y aseguramiento de la calidad a los bienes y servicios de interés para la salud pública</t>
  </si>
  <si>
    <t>23 - Ordenamiento territorial sostenible, equilibrado y participativo</t>
  </si>
  <si>
    <t xml:space="preserve">Capacidades consolidadas para la gestión territorial de la salud pública  </t>
  </si>
  <si>
    <t>2.1.4</t>
  </si>
  <si>
    <t xml:space="preserve">Desarrollo de acciones que promuevan la transversalización de los enfoques para la implementación de políticas públicas, planes, programas y proyectos en salud.  </t>
  </si>
  <si>
    <t>3.8 - Alcanzar la cobertura universal de salud</t>
  </si>
  <si>
    <r>
      <t>3.8</t>
    </r>
    <r>
      <rPr>
        <sz val="9"/>
        <color rgb="FF4D4D4D"/>
        <rFont val="Aptos Narrow"/>
        <family val="2"/>
        <scheme val="minor"/>
      </rPr>
      <t>  Lograr la cobertura sanitaria universal, en particular la protección contra los riesgos financieros, el acceso a servicios de salud esenciales de calidad y el acceso a medicamentos y vacunas seguros, eficaces, asequibles y de calidad para todos</t>
    </r>
  </si>
  <si>
    <t>24 - Revitalización y renovación urbana y rural con inclusión</t>
  </si>
  <si>
    <t>7.2</t>
  </si>
  <si>
    <t xml:space="preserve">Talento Humano en Salud formado para la gestión integral de la salud pública  </t>
  </si>
  <si>
    <t>2.1.5</t>
  </si>
  <si>
    <t xml:space="preserve">Adopción e implementación de la estrategia de transversalización del enfoque de género en el sector salud para el cierre de brechas por razones de sexo, género, identidad de género y orientación sexual  </t>
  </si>
  <si>
    <t>3.9</t>
  </si>
  <si>
    <t>3.9 - Reducir las enfermedades y muertes causadas por productos químicos peligrosos y contaminación</t>
  </si>
  <si>
    <r>
      <t>3.9</t>
    </r>
    <r>
      <rPr>
        <sz val="9"/>
        <color rgb="FF4D4D4D"/>
        <rFont val="Aptos Narrow"/>
        <family val="2"/>
        <scheme val="minor"/>
      </rPr>
      <t>  Para 2030, reducir sustancialmente el número de muertes y enfermedades producidas por productos químicos peligrosos y la contaminación del aire, el agua y el suelo</t>
    </r>
  </si>
  <si>
    <t>25 - Aumento de la resiliencia al cambio climático y reduccion de la vulnerabilidad</t>
  </si>
  <si>
    <t>7.3</t>
  </si>
  <si>
    <t xml:space="preserve">Sabedores ancestrales y personal de salud propio, reconocidos y articulados a los procesos de la gestión de la salud pública en los territorios.  </t>
  </si>
  <si>
    <t>2.1.6</t>
  </si>
  <si>
    <t xml:space="preserve">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   </t>
  </si>
  <si>
    <t>3.A</t>
  </si>
  <si>
    <t>3.A - Implementar el Convenio Marco de la OMS para el Control del Tabaco</t>
  </si>
  <si>
    <r>
      <t>3.a</t>
    </r>
    <r>
      <rPr>
        <sz val="9"/>
        <color rgb="FF4D4D4D"/>
        <rFont val="Aptos Narrow"/>
        <family val="2"/>
        <scheme val="minor"/>
      </rPr>
      <t>  Fortalecer la aplicación del Convenio Marco de la Organización Mundial de la Salud para el Control del Tabaco en todos los países, según proceda</t>
    </r>
  </si>
  <si>
    <t>26 - Movilidad Sostenible</t>
  </si>
  <si>
    <t>7.4</t>
  </si>
  <si>
    <t xml:space="preserve">Talento humano en salud pública disponible y sostenible con garantía de trabajo digno y decente   </t>
  </si>
  <si>
    <t>2.1.7</t>
  </si>
  <si>
    <t xml:space="preserve">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  </t>
  </si>
  <si>
    <t>3.B</t>
  </si>
  <si>
    <t>3.B - Apoyar la investigación, el desarrollo y el acceso universal a vacunas y medicamentos asequibles</t>
  </si>
  <si>
    <r>
      <t>3.b</t>
    </r>
    <r>
      <rPr>
        <sz val="9"/>
        <color rgb="FF4D4D4D"/>
        <rFont val="Aptos Narrow"/>
        <family val="2"/>
        <scheme val="minor"/>
      </rPr>
      <t>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r>
  </si>
  <si>
    <t>27 - Gestion del riesgo de desastres para un territorio seguro</t>
  </si>
  <si>
    <t>2.2.1</t>
  </si>
  <si>
    <t>Gestión territorial para la transversalización de los enfoques y la integración de los sistemas de conocimiento propio de pueblos y comunidades étnicas y campesinas en espacios e instancias intersectoriales</t>
  </si>
  <si>
    <t>3.C</t>
  </si>
  <si>
    <t>3.C - Aumentar la financiación de la salud y el apoyo a la fuerza laboral en los países en desarrollo</t>
  </si>
  <si>
    <r>
      <t>3.c</t>
    </r>
    <r>
      <rPr>
        <sz val="9"/>
        <color rgb="FF4D4D4D"/>
        <rFont val="Aptos Narrow"/>
        <family val="2"/>
        <scheme val="minor"/>
      </rPr>
      <t>  Aumentar sustancialmente la financiación de la salud y la contratación, el desarrollo, la capacitación y la retención del personal sanitario en los países en desarrollo, especialmente en los países menos adelantados y los pequeños Estados insulares en desarrollo</t>
    </r>
  </si>
  <si>
    <t>28 - Reduccion de emisiones y control del deterioro ambiental</t>
  </si>
  <si>
    <t>2.2.2</t>
  </si>
  <si>
    <t xml:space="preserve">Gestión de los determinantes sociales y ambientales de la salud mediante el reconocimiento de las condiciones de vida y salud.  </t>
  </si>
  <si>
    <t>3.D</t>
  </si>
  <si>
    <t>3.D - Mejorar los sistemas de alerta temprana para los riesgos a la salud mundial</t>
  </si>
  <si>
    <r>
      <t>3.d</t>
    </r>
    <r>
      <rPr>
        <sz val="9"/>
        <color rgb="FF4D4D4D"/>
        <rFont val="Aptos Narrow"/>
        <family val="2"/>
        <scheme val="minor"/>
      </rPr>
      <t>  Reforzar la capacidad de todos los países, en particular los países en desarrollo, en materia de alerta temprana, reducción de riesgos y gestión de los riesgos para la salud nacional y mundial</t>
    </r>
  </si>
  <si>
    <t>29 - Servicios publicos inclusivos y sostenibles</t>
  </si>
  <si>
    <t>2.2.3</t>
  </si>
  <si>
    <t xml:space="preserve">Implementación de un sistema con capacidad de respuesta, comprensión de problemáticas y planteamiento de soluciones en relación con la respuesta intersectorial y transectorial en salud.   </t>
  </si>
  <si>
    <t>4.1 - Educación Básica y Media Gratuita</t>
  </si>
  <si>
    <r>
      <t>4.1</t>
    </r>
    <r>
      <rPr>
        <sz val="9"/>
        <color rgb="FF4D4D4D"/>
        <rFont val="Aptos Narrow"/>
        <family val="2"/>
        <scheme val="minor"/>
      </rPr>
      <t>  De aquí a 2030, asegurar que todas las niñas y todos los niños terminen la enseñanza primaria y secundaria, que ha de ser gratuita, equitativa y de calidad y producir resultados de aprendizaje pertinentes y efectivos</t>
    </r>
  </si>
  <si>
    <t>30 - Atencion del deficit social para un habitat digno</t>
  </si>
  <si>
    <t>2.2.4</t>
  </si>
  <si>
    <t>Implementación de acciones dirigidas a mejorar la relación salud-ambiente-territorio para promover acciones dirigidas a mejorar las condiciones de vida.</t>
  </si>
  <si>
    <t>4.2 - Igual acceso a educación preescolar de calidad</t>
  </si>
  <si>
    <r>
      <t>4.2</t>
    </r>
    <r>
      <rPr>
        <sz val="9"/>
        <color rgb="FF4D4D4D"/>
        <rFont val="Aptos Narrow"/>
        <family val="2"/>
        <scheme val="minor"/>
      </rPr>
      <t>  De aquí a 2030, asegurar que todas las niñas y todos los niños tengan acceso a servicios de atención y desarrollo en la primera infancia y educación preescolar de calidad, a fin de que estén preparados para la enseñanza primaria</t>
    </r>
  </si>
  <si>
    <t>31 - Acceso equitativo de vivienda urbana y rural</t>
  </si>
  <si>
    <t>2.3.1</t>
  </si>
  <si>
    <t xml:space="preserve">Reconocimiento de contextos de inequidad social, étnica y de género que afectan a las personas y colectivos en un territorio.  </t>
  </si>
  <si>
    <t>4.3 - Igualdad de acceso a educación técnica, vocacional y superior</t>
  </si>
  <si>
    <r>
      <t>4.3</t>
    </r>
    <r>
      <rPr>
        <sz val="9"/>
        <color rgb="FF4D4D4D"/>
        <rFont val="Aptos Narrow"/>
        <family val="2"/>
        <scheme val="minor"/>
      </rPr>
      <t>  De aquí a 2030, asegurar el acceso igualitario de todos los hombres y las mujeres a una formación técnica, profesional y superior de calidad, incluida la enseñanza universitaria</t>
    </r>
  </si>
  <si>
    <t>32 - Gobierno abierto, íntegro, transparente y corresponsable</t>
  </si>
  <si>
    <t>2.3.2</t>
  </si>
  <si>
    <t xml:space="preserve">Generación de respuestas intersectoriales para la reducción y eliminación de situaciones de inequidad social, étnica y de género en el territorio.  </t>
  </si>
  <si>
    <t>4.4 - Aumentar el número de personas con habilidades relevantes para el éxito financiero</t>
  </si>
  <si>
    <r>
      <t>4.4</t>
    </r>
    <r>
      <rPr>
        <sz val="9"/>
        <color rgb="FF4D4D4D"/>
        <rFont val="Aptos Narrow"/>
        <family val="2"/>
        <scheme val="minor"/>
      </rPr>
      <t>  De aquí a 2030, aumentar considerablemente el número de jóvenes y adultos que tienen las competencias necesarias, en particular técnicas y profesionales, para acceder al empleo, el trabajo decente y el emprendimiento</t>
    </r>
  </si>
  <si>
    <t>33 - Fortalecimiento institucional para un gobierno confiable</t>
  </si>
  <si>
    <t>2.3.3</t>
  </si>
  <si>
    <t xml:space="preserve">Identificación, disminución y superación de barreras de acceso a la atención integral en salud de personas y colectivos.   </t>
  </si>
  <si>
    <t>4.5 - No Discriminación en la Educación</t>
  </si>
  <si>
    <r>
      <t>4.5</t>
    </r>
    <r>
      <rPr>
        <sz val="9"/>
        <color rgb="FF4D4D4D"/>
        <rFont val="Aptos Narrow"/>
        <family val="2"/>
        <scheme val="minor"/>
      </rPr>
      <t>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r>
  </si>
  <si>
    <t>34 - Talento Humano unido por la ciudadania</t>
  </si>
  <si>
    <t>2.3.4</t>
  </si>
  <si>
    <t xml:space="preserve">Caracterización de actores comunitarios, estructuras organizativas, y recursos humanos propios entre otros, para la organización y adecuación de los protocolos propios interculturales en el marco de la atención integral.  </t>
  </si>
  <si>
    <t>4.6</t>
  </si>
  <si>
    <t>4.6 - Alfabetización y aptitudes aritméticas Universales</t>
  </si>
  <si>
    <r>
      <t>4.6</t>
    </r>
    <r>
      <rPr>
        <sz val="9"/>
        <color rgb="FF4D4D4D"/>
        <rFont val="Aptos Narrow"/>
        <family val="2"/>
        <scheme val="minor"/>
      </rPr>
      <t>  De aquí a 2030, asegurar que todos los jóvenes y una proporción considerable de los adultos, tanto hombres como mujeres, estén alfabetizados y tengan nociones elementales de aritmética</t>
    </r>
  </si>
  <si>
    <t>35 - Bogotá ciudad Inteligente</t>
  </si>
  <si>
    <t>2.4.1</t>
  </si>
  <si>
    <t xml:space="preserve">Reconocimiento y legitimación de los espacios e instancias de diálogo y concertación para para la construcción colectiva de sistemas propios, a través de saberes, prácticas y conocimientos de y con las personas y colectivos.   </t>
  </si>
  <si>
    <t>4.7</t>
  </si>
  <si>
    <t>4.7 - Educación para la Ciudadanía Global</t>
  </si>
  <si>
    <r>
      <t>4.7</t>
    </r>
    <r>
      <rPr>
        <sz val="9"/>
        <color rgb="FF4D4D4D"/>
        <rFont val="Aptos Narrow"/>
        <family val="2"/>
        <scheme val="minor"/>
      </rPr>
      <t>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r>
  </si>
  <si>
    <t>36 - Innovación Pública para la generación de confianza ciudadana</t>
  </si>
  <si>
    <t>2.4.2</t>
  </si>
  <si>
    <t xml:space="preserve">Garantizar los mecanismos para salvaguardar el conocimiento relacionado con las formas, experiencias, prácticas y acciones en salud de las personas y colectivos, con el fin de fortalecer la transmisión intergeneracional.  </t>
  </si>
  <si>
    <t>4.A</t>
  </si>
  <si>
    <t>4.A - Construir y mejorar escuelas inclusivas y seguras</t>
  </si>
  <si>
    <r>
      <t>4.a</t>
    </r>
    <r>
      <rPr>
        <sz val="9"/>
        <color rgb="FF4D4D4D"/>
        <rFont val="Aptos Narrow"/>
        <family val="2"/>
        <scheme val="minor"/>
      </rPr>
      <t>  Construir y adecuar instalaciones educativas que tengan en cuenta las necesidades de los niños y las personas con discapacidad y las diferencias de género, y que ofrezcan entornos de aprendizaje seguros, no violentos, inclusivos y eficaces para todos</t>
    </r>
  </si>
  <si>
    <t>37 - Contruyendo confianza con la region</t>
  </si>
  <si>
    <t>2.4.3</t>
  </si>
  <si>
    <t xml:space="preserve">Fortalecimiento de la toma de decisiones que conlleven a la prevención de contingencias derivadas de las ocupaciones, considerando los saberes, creencias y prácticas de las personas y los colectivos.  </t>
  </si>
  <si>
    <t>4.B</t>
  </si>
  <si>
    <t>4.B - Ampliar becas de educación superior para los países en desarrollo</t>
  </si>
  <si>
    <r>
      <t>4.b</t>
    </r>
    <r>
      <rPr>
        <sz val="9"/>
        <color rgb="FF4D4D4D"/>
        <rFont val="Aptos Narrow"/>
        <family val="2"/>
        <scheme val="minor"/>
      </rPr>
      <t>  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r>
  </si>
  <si>
    <t>38 - Gestión eficiente de los ingresos y gastos enfocados en la confianza ciudadana</t>
  </si>
  <si>
    <t>2.4.4</t>
  </si>
  <si>
    <t xml:space="preserve">Reconocer los riesgos ocupacionales desde las prácticas costumbres y conocimiento propios para incidir en decisiones políticas y técnicas y disminuir el riesgo ocupacional en las personas y colectivos  </t>
  </si>
  <si>
    <t>4.C</t>
  </si>
  <si>
    <t>4.C - Aumentar la oferta de profesores cualificados en los países en desarrollo</t>
  </si>
  <si>
    <r>
      <t>4.c</t>
    </r>
    <r>
      <rPr>
        <sz val="9"/>
        <color rgb="FF4D4D4D"/>
        <rFont val="Aptos Narrow"/>
        <family val="2"/>
        <scheme val="minor"/>
      </rPr>
      <t>  De aquí a 2030, aumentar considerablemente la oferta de docentes calificados, incluso mediante la cooperación internacional para la formación de docentes en los países en desarrollo, especialmente los países menos adelantados y los pequeños Estados insulares en desarrollo</t>
    </r>
  </si>
  <si>
    <t>39 - Camino hacia una democracia deliberativa con un gobierno cercano a la gente y con participación ciudadana</t>
  </si>
  <si>
    <t>3.1.1</t>
  </si>
  <si>
    <t xml:space="preserve">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    </t>
  </si>
  <si>
    <t>5.1 - Poner fin a la discriminación contra las mujeres y las niñas</t>
  </si>
  <si>
    <r>
      <t>5.1</t>
    </r>
    <r>
      <rPr>
        <sz val="9"/>
        <color rgb="FF4D4D4D"/>
        <rFont val="Aptos Narrow"/>
        <family val="2"/>
        <scheme val="minor"/>
      </rPr>
      <t>  Poner fin a todas las formas de discriminación contra todas las mujeres y las niñas en todo el mundo</t>
    </r>
  </si>
  <si>
    <t>3.1.2</t>
  </si>
  <si>
    <t xml:space="preserve">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  </t>
  </si>
  <si>
    <t>5.2 - Poner fin a toda la violencia contra las mujeres y su explotación</t>
  </si>
  <si>
    <r>
      <t>5.2</t>
    </r>
    <r>
      <rPr>
        <sz val="9"/>
        <color rgb="FF4D4D4D"/>
        <rFont val="Aptos Narrow"/>
        <family val="2"/>
        <scheme val="minor"/>
      </rPr>
      <t>  Eliminar todas las formas de violencia contra todas las mujeres y las niñas en los ámbitos público y privado, incluidas la trata y la explotación sexual y otros tipos de explotación</t>
    </r>
  </si>
  <si>
    <t>3.1.3</t>
  </si>
  <si>
    <t xml:space="preserve">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  </t>
  </si>
  <si>
    <t>5.3 - Eliminar los matrimonios forzados y la mutilación genital</t>
  </si>
  <si>
    <r>
      <t>5.3</t>
    </r>
    <r>
      <rPr>
        <sz val="9"/>
        <color rgb="FF4D4D4D"/>
        <rFont val="Aptos Narrow"/>
        <family val="2"/>
        <scheme val="minor"/>
      </rPr>
      <t>  Eliminar todas las prácticas nocivas, como el matrimonio infantil, precoz y forzado y la mutilación genital femenina</t>
    </r>
  </si>
  <si>
    <t>3.1.4</t>
  </si>
  <si>
    <t xml:space="preserve">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t>
  </si>
  <si>
    <t>5.4</t>
  </si>
  <si>
    <t>5.4 - Valorar el cuidado no remunerado y promover las responsabilidades domésticas compartidas</t>
  </si>
  <si>
    <r>
      <t>5.4</t>
    </r>
    <r>
      <rPr>
        <sz val="9"/>
        <color rgb="FF4D4D4D"/>
        <rFont val="Aptos Narrow"/>
        <family val="2"/>
        <scheme val="minor"/>
      </rPr>
      <t>  Reconocer y valorar los cuidados y el trabajo doméstico no remunerados mediante servicios públicos, infraestructuras y políticas de protección social, y promoviendo la responsabilidad compartida en el hogar y la familia, según proceda en cada país</t>
    </r>
  </si>
  <si>
    <t>3.1.5</t>
  </si>
  <si>
    <t xml:space="preserve">Caracterizar y gestionar para mejorar las opciones de intervención respecto a las condiciones de salud de la población que hace parte de la economía popular y  de actividades de auto subsistencia y comunitaria de acuerdo con el contexto territorial   </t>
  </si>
  <si>
    <t>5.5</t>
  </si>
  <si>
    <t>5.5 - Igualdad de Oportunidades y Participación en posiciones de Liderazgo</t>
  </si>
  <si>
    <r>
      <t>5.5</t>
    </r>
    <r>
      <rPr>
        <sz val="9"/>
        <color rgb="FF4D4D4D"/>
        <rFont val="Aptos Narrow"/>
        <family val="2"/>
        <scheme val="minor"/>
      </rPr>
      <t>  Asegurar la participación plena y efectiva de las mujeres y la igualdad de oportunidades de liderazgo a todos los niveles decisorios en la vida política, económica y pública</t>
    </r>
  </si>
  <si>
    <t>3.1.6</t>
  </si>
  <si>
    <t xml:space="preserve">Gestión de acuerdos con las instituciones del cuidado no sanitario para ampliar los mecanismos de protección de las cuidadoras en el marco del sistema nacional de cuidado.  </t>
  </si>
  <si>
    <t>5.6</t>
  </si>
  <si>
    <t>5.6 - Acceso Universal a los Derechos y Salud Reproductiva</t>
  </si>
  <si>
    <r>
      <t>5.6</t>
    </r>
    <r>
      <rPr>
        <sz val="9"/>
        <color rgb="FF4D4D4D"/>
        <rFont val="Aptos Narrow"/>
        <family val="2"/>
        <scheme val="minor"/>
      </rPr>
      <t>  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r>
  </si>
  <si>
    <t>3.1.7</t>
  </si>
  <si>
    <t xml:space="preserve">Establecer acuerdos y gestionar mecanismos de acuerdo  al marco normativo Gestionar acuerdos con los sectores  relacionados con la protección de la inseguridad física, en salud mental y económica de las personas mayores.  </t>
  </si>
  <si>
    <t>5.A</t>
  </si>
  <si>
    <t>5.A - Igualdad de acceso a recursos económicos, posesión de propiedades y servicios</t>
  </si>
  <si>
    <r>
      <t>5.a</t>
    </r>
    <r>
      <rPr>
        <sz val="9"/>
        <color rgb="FF4D4D4D"/>
        <rFont val="Aptos Narrow"/>
        <family val="2"/>
        <scheme val="minor"/>
      </rPr>
      <t>  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r>
  </si>
  <si>
    <t>3.1.8</t>
  </si>
  <si>
    <t xml:space="preserve">Gestión de la garantía progresiva del derecho humano a la alimentación, a partir de acuerdos en espacios intersectoriales.  </t>
  </si>
  <si>
    <t>5.B</t>
  </si>
  <si>
    <t>5.B - Promover el empoderamiento de las mujeres a través de la tecnología</t>
  </si>
  <si>
    <r>
      <t>5.b</t>
    </r>
    <r>
      <rPr>
        <sz val="9"/>
        <color rgb="FF4D4D4D"/>
        <rFont val="Aptos Narrow"/>
        <family val="2"/>
        <scheme val="minor"/>
      </rPr>
      <t>  Mejorar el uso de la tecnología instrumental, en particular la tecnología de la información y las comunicaciones, para promover el empoderamiento de las mujeres</t>
    </r>
  </si>
  <si>
    <t>3.2.1</t>
  </si>
  <si>
    <t xml:space="preserve">Aporte en la generación de competencias sociales para la resolución no violenta de conflictividades comunitarias y la construcción de paz territorial que conlleve a mejores resultados en salud.  </t>
  </si>
  <si>
    <t>5.C</t>
  </si>
  <si>
    <t>5.C - Adoptar políticas y hacer cumplir la legislación que promueve la igualdad de género</t>
  </si>
  <si>
    <r>
      <t>5.c</t>
    </r>
    <r>
      <rPr>
        <sz val="9"/>
        <color rgb="FF4D4D4D"/>
        <rFont val="Aptos Narrow"/>
        <family val="2"/>
        <scheme val="minor"/>
      </rPr>
      <t>  Aprobar y fortalecer políticas acertadas y leyes aplicables para promover la igualdad de género y el empoderamiento de todas las mujeres y las niñas a todos los niveles</t>
    </r>
  </si>
  <si>
    <t>3.2.2</t>
  </si>
  <si>
    <t xml:space="preserve">Creación de mecanismos de acceso a la educación y permanecía escolar de niños, niñas y jóvenes en contextos de prevalencia de grupos armados ilegales y bandas criminales.  </t>
  </si>
  <si>
    <t>6.1 - Agua potable segura y asequible</t>
  </si>
  <si>
    <r>
      <t>6.1</t>
    </r>
    <r>
      <rPr>
        <sz val="9"/>
        <color rgb="FF4D4D4D"/>
        <rFont val="Aptos Narrow"/>
        <family val="2"/>
        <scheme val="minor"/>
      </rPr>
      <t>  De aquí a 2030, lograr el acceso universal y equitativo al agua potable a un precio asequible para todos</t>
    </r>
  </si>
  <si>
    <t>3.2.3</t>
  </si>
  <si>
    <t xml:space="preserve">Establecimiento de acuerdos y gestión de mecanismos para la creación de entornos seguros y saludables respecto de la presencia de trabajo sexual forzado de niños, niñas, mujeres y población LGBTIQ+   </t>
  </si>
  <si>
    <t>6.2 - Erradicar la Defecación al aire libre y Proporcionar Acceso a Saneamiento e Higiene</t>
  </si>
  <si>
    <r>
      <t>6.2</t>
    </r>
    <r>
      <rPr>
        <sz val="9"/>
        <color rgb="FF4D4D4D"/>
        <rFont val="Aptos Narrow"/>
        <family val="2"/>
        <scheme val="minor"/>
      </rPr>
      <t>  De aquí a 2030, lograr el acceso a servicios de saneamiento e higiene adecuados y equitativos para todos y poner fin a la defecación al aire libre, prestando especial atención a las necesidades de las mujeres y las niñas y las personas en situaciones de vulnerabilidad</t>
    </r>
  </si>
  <si>
    <t>3.2.4</t>
  </si>
  <si>
    <t xml:space="preserve">Generación de condiciones de salud, ambiente de trabajo u ocupación seguras y saludables para jóvenes y mujeres, independiente de su nacionalidad o pertenencia a pueblos o comunidades, en el marco de la Política de Primer Empleo.  </t>
  </si>
  <si>
    <t>6.3 - Mejorar la calidad del agua, el tratamiento de aguas residuales y la reutilización segura</t>
  </si>
  <si>
    <r>
      <t>6.3</t>
    </r>
    <r>
      <rPr>
        <sz val="9"/>
        <color rgb="FF4D4D4D"/>
        <rFont val="Aptos Narrow"/>
        <family val="2"/>
        <scheme val="minor"/>
      </rPr>
      <t>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r>
  </si>
  <si>
    <t>3.2.5</t>
  </si>
  <si>
    <t xml:space="preserve">Fortalecimiento de acciones dirigidas a   la prevención y atención de problemas y trastornos mentales de la población en todos los entornos y momentos del curso de vida (familia, escuela, trabajo y otros escenarios de protección social)  </t>
  </si>
  <si>
    <t>6.4</t>
  </si>
  <si>
    <t>6.4 - Aumentar la eficiencia en el uso del agua y asegurar los suministros de agua dulce</t>
  </si>
  <si>
    <r>
      <t>6.4</t>
    </r>
    <r>
      <rPr>
        <sz val="9"/>
        <color rgb="FF4D4D4D"/>
        <rFont val="Aptos Narrow"/>
        <family val="2"/>
        <scheme val="minor"/>
      </rPr>
      <t>  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r>
  </si>
  <si>
    <t>3.2.6</t>
  </si>
  <si>
    <t xml:space="preserve">Avance en la superación de barreras de acceso para la atención primaria en salud con énfasis en la rehabilitación integral en salud de las poblaciones víctimas del conflicto armado interno y de las personas en procesos de reincorporación y dejación de armas.  </t>
  </si>
  <si>
    <t>6.5</t>
  </si>
  <si>
    <t>6.5 - Gestión integrada de los recursos hídricos y cooperación transfronteriza</t>
  </si>
  <si>
    <r>
      <t>6.5</t>
    </r>
    <r>
      <rPr>
        <sz val="9"/>
        <color rgb="FF4D4D4D"/>
        <rFont val="Aptos Narrow"/>
        <family val="2"/>
        <scheme val="minor"/>
      </rPr>
      <t>  De aquí a 2030, implementar la gestión integrada de los recursos hídricos a todos los niveles, incluso mediante la cooperación transfronteriza, según proceda</t>
    </r>
  </si>
  <si>
    <t>3.2.7</t>
  </si>
  <si>
    <t xml:space="preserve">Generación de procesos de formación intersectorial y territorial en DDHH con énfasis en el respeto a la Misión Médica.  </t>
  </si>
  <si>
    <t>6.6</t>
  </si>
  <si>
    <t>6.6 - Proteger y Restaurar los Ecosistemas Hídricos de agua dulce</t>
  </si>
  <si>
    <r>
      <t>6.6</t>
    </r>
    <r>
      <rPr>
        <sz val="9"/>
        <color rgb="FF4D4D4D"/>
        <rFont val="Aptos Narrow"/>
        <family val="2"/>
        <scheme val="minor"/>
      </rPr>
      <t>  De aquí a 2020, proteger y restablecer los ecosistemas relacionados con el agua, incluidos los bosques, las montañas, los humedales, los ríos, los acuíferos y los lagos</t>
    </r>
  </si>
  <si>
    <t>3.2.8</t>
  </si>
  <si>
    <t xml:space="preserve">Fortalecimiento de procesos de movilización y organización social y popular en salud en los territorios de salud  </t>
  </si>
  <si>
    <t>6.A</t>
  </si>
  <si>
    <t>6.A - Ampliar el apoyo en materia de agua y saneamiento para los países en desarrollo</t>
  </si>
  <si>
    <r>
      <t>6.a</t>
    </r>
    <r>
      <rPr>
        <sz val="9"/>
        <color rgb="FF4D4D4D"/>
        <rFont val="Aptos Narrow"/>
        <family val="2"/>
        <scheme val="minor"/>
      </rPr>
      <t>  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r>
  </si>
  <si>
    <t>3.3.1</t>
  </si>
  <si>
    <t>6.B</t>
  </si>
  <si>
    <t>6.B - Apoyar el compromiso local en el manejo de agua y saneamiento</t>
  </si>
  <si>
    <r>
      <t>6.b</t>
    </r>
    <r>
      <rPr>
        <sz val="9"/>
        <color rgb="FF4D4D4D"/>
        <rFont val="Aptos Narrow"/>
        <family val="2"/>
        <scheme val="minor"/>
      </rPr>
      <t>  Apoyar y fortalecer la participación de las comunidades locales en la mejora de la gestión del agua y el saneamiento</t>
    </r>
  </si>
  <si>
    <t>3.3.2</t>
  </si>
  <si>
    <t>7.1 - Acceso universal a la energía moderna</t>
  </si>
  <si>
    <r>
      <t>7.1</t>
    </r>
    <r>
      <rPr>
        <sz val="9"/>
        <color rgb="FF4D4D4D"/>
        <rFont val="Aptos Narrow"/>
        <family val="2"/>
        <scheme val="minor"/>
      </rPr>
      <t>  De aquí a 2030, garantizar el acceso universal a servicios energéticos asequibles, fiables y modernos</t>
    </r>
  </si>
  <si>
    <t>3.3.3</t>
  </si>
  <si>
    <t>7.2 - Aumentar el porcentaje global de energía renovable</t>
  </si>
  <si>
    <r>
      <t>7.2</t>
    </r>
    <r>
      <rPr>
        <sz val="9"/>
        <color rgb="FF4D4D4D"/>
        <rFont val="Aptos Narrow"/>
        <family val="2"/>
        <scheme val="minor"/>
      </rPr>
      <t>  De aquí a 2030, aumentar considerablemente la proporción de energía renovable en el conjunto de fuentes energéticas</t>
    </r>
  </si>
  <si>
    <t>3.3.4</t>
  </si>
  <si>
    <t xml:space="preserve">Generación de procesos de territorios en salud que permitan la gestión para la afectación positiva determinantes sociales y avance en la garantía del derecho a la salud libre de violencias por la vida y la paz  </t>
  </si>
  <si>
    <t>7.3 - Duplicar la mejora en la eficiencia energética</t>
  </si>
  <si>
    <r>
      <t>7.3</t>
    </r>
    <r>
      <rPr>
        <sz val="9"/>
        <color rgb="FF4D4D4D"/>
        <rFont val="Aptos Narrow"/>
        <family val="2"/>
        <scheme val="minor"/>
      </rPr>
      <t>  De aquí a 2030, duplicar la tasa mundial de mejora de la eficiencia energética</t>
    </r>
  </si>
  <si>
    <t>3.4.1</t>
  </si>
  <si>
    <t xml:space="preserve">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y genera impacto negativo sobre la salud de las poblaciones, pueblos y comunidades.  </t>
  </si>
  <si>
    <t>7.A</t>
  </si>
  <si>
    <t>7.A - Invertir y Facilitar el Acceso a Investigación y Tecnología en Energía Limpia</t>
  </si>
  <si>
    <r>
      <t>7.a</t>
    </r>
    <r>
      <rPr>
        <sz val="9"/>
        <color rgb="FF4D4D4D"/>
        <rFont val="Aptos Narrow"/>
        <family val="2"/>
        <scheme val="minor"/>
      </rPr>
      <t>  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r>
  </si>
  <si>
    <t>3.4.2</t>
  </si>
  <si>
    <t xml:space="preserve">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  </t>
  </si>
  <si>
    <t>7.B</t>
  </si>
  <si>
    <t>7.B - Ampliar y mejorar los servicios energéticos para los países en desarrollo</t>
  </si>
  <si>
    <r>
      <t>7.b</t>
    </r>
    <r>
      <rPr>
        <sz val="9"/>
        <color rgb="FF4D4D4D"/>
        <rFont val="Aptos Narrow"/>
        <family val="2"/>
        <scheme val="minor"/>
      </rPr>
      <t>  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r>
  </si>
  <si>
    <t>3.4.3</t>
  </si>
  <si>
    <t xml:space="preserve">Gestionar los mecanismos técnicos, políticos y administrativos para el desarrollo de estrategias Gestión del acceso a saneamiento básico y agua apta para consumo humano a través de procesos intersectoriales.  </t>
  </si>
  <si>
    <t>8.1 - Crecimiento Económico Sostenible</t>
  </si>
  <si>
    <r>
      <t>8.1</t>
    </r>
    <r>
      <rPr>
        <sz val="9"/>
        <color rgb="FF4D4D4D"/>
        <rFont val="Aptos Narrow"/>
        <family val="2"/>
        <scheme val="minor"/>
      </rPr>
      <t>  Mantener el crecimiento económico per capita de conformidad con las circunstancias nacionales y, en particular, un crecimiento del producto interno bruto de al menos el 7% anual en los países menos adelantados</t>
    </r>
  </si>
  <si>
    <t>3.4.4</t>
  </si>
  <si>
    <t xml:space="preserve">Gestión de los mecanismos técnicos, políticos y administrativos para dar alcance e incidencia de manera positiva en la transformación de condiciones de vida, movilidad, trabajo y vivienda para disminuir la producción de gases ambientales y materiales particulados.  </t>
  </si>
  <si>
    <t>8.2</t>
  </si>
  <si>
    <t>8.2 - Diversificar, innovar y mejorar la productividad económica</t>
  </si>
  <si>
    <r>
      <t>8.2</t>
    </r>
    <r>
      <rPr>
        <sz val="9"/>
        <color rgb="FF4D4D4D"/>
        <rFont val="Aptos Narrow"/>
        <family val="2"/>
        <scheme val="minor"/>
      </rPr>
      <t>  Lograr niveles más elevados de productividad económica mediante la diversificación, la modernización tecnológica y la innovación, entre otras cosas centrándose en los sectores con gran valor añadido y un uso intensivo de la mano de obra</t>
    </r>
  </si>
  <si>
    <t>3.4.5</t>
  </si>
  <si>
    <t xml:space="preserve">Gestión de los mecanismos técnicos, políticos y administrativos para el desarrollo de estrategias entornos saludables integrales en contextos rurales, urbanos y periurbanos.  </t>
  </si>
  <si>
    <t>8.3</t>
  </si>
  <si>
    <t>8.3 - Promover políticas para apoyar la creación de empleo y el crecimiento de las empresas</t>
  </si>
  <si>
    <r>
      <t>8.3</t>
    </r>
    <r>
      <rPr>
        <sz val="9"/>
        <color rgb="FF4D4D4D"/>
        <rFont val="Aptos Narrow"/>
        <family val="2"/>
        <scheme val="minor"/>
      </rPr>
      <t>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r>
  </si>
  <si>
    <t>3.4.6</t>
  </si>
  <si>
    <t xml:space="preserve">Caracterización y gestión del estado actual de los procesos propios del sector salud que producen afectaciones socioambientales que amplifican los efectos de la variabilidad y el cambio climático.   </t>
  </si>
  <si>
    <t>8.4</t>
  </si>
  <si>
    <t>8.4 - Mejorar la eficiencia de los recursos en el consumo y la producción</t>
  </si>
  <si>
    <r>
      <t>8.4</t>
    </r>
    <r>
      <rPr>
        <sz val="9"/>
        <color rgb="FF4D4D4D"/>
        <rFont val="Aptos Narrow"/>
        <family val="2"/>
        <scheme val="minor"/>
      </rPr>
      <t> 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r>
  </si>
  <si>
    <t>3.4.7</t>
  </si>
  <si>
    <t xml:space="preserve">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  </t>
  </si>
  <si>
    <t>8.5</t>
  </si>
  <si>
    <t>8.5 - Trabajo decente e igualdad de remuneración</t>
  </si>
  <si>
    <r>
      <t>8.5</t>
    </r>
    <r>
      <rPr>
        <sz val="9"/>
        <color rgb="FF4D4D4D"/>
        <rFont val="Aptos Narrow"/>
        <family val="2"/>
        <scheme val="minor"/>
      </rPr>
      <t>  De aquí a 2030, lograr el empleo pleno y productivo y el trabajo decente para todas las mujeres y los hombres, incluidos los jóvenes y las personas con discapacidad, así como la igualdad de remuneración por trabajo de igual valor</t>
    </r>
  </si>
  <si>
    <t>4.1.1</t>
  </si>
  <si>
    <t xml:space="preserve">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t>
  </si>
  <si>
    <t>8.6</t>
  </si>
  <si>
    <t>8.6 - Reducir el desempleo juvenil</t>
  </si>
  <si>
    <r>
      <t>8.6</t>
    </r>
    <r>
      <rPr>
        <sz val="9"/>
        <color rgb="FF4D4D4D"/>
        <rFont val="Aptos Narrow"/>
        <family val="2"/>
        <scheme val="minor"/>
      </rPr>
      <t>  De aquí a 2020, reducir considerablemente la proporción de jóvenes que no están empleados y no cursan estudios ni reciben capacitación</t>
    </r>
  </si>
  <si>
    <t>4.2.1</t>
  </si>
  <si>
    <t xml:space="preserve">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  </t>
  </si>
  <si>
    <t>8.7</t>
  </si>
  <si>
    <t>8.7 - Poner fin a la esclavitud moderna, la trata y el trabajo infantil</t>
  </si>
  <si>
    <r>
      <t>8.7</t>
    </r>
    <r>
      <rPr>
        <sz val="9"/>
        <color rgb="FF4D4D4D"/>
        <rFont val="Aptos Narrow"/>
        <family val="2"/>
        <scheme val="minor"/>
      </rPr>
      <t>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r>
  </si>
  <si>
    <t>4.2.2</t>
  </si>
  <si>
    <t xml:space="preserve">Implementación de mecanismos para la coordinación y gestión de la operación de las redes integrales e integradas territoriales de salud en el marco de un modelo preventivo, predictivo y resolutivo basado en la APS.  </t>
  </si>
  <si>
    <t>8.8</t>
  </si>
  <si>
    <t>8.8 - Derechos laborales universales y entornos de trabajo seguros</t>
  </si>
  <si>
    <r>
      <t>8.8</t>
    </r>
    <r>
      <rPr>
        <sz val="9"/>
        <color rgb="FF4D4D4D"/>
        <rFont val="Aptos Narrow"/>
        <family val="2"/>
        <scheme val="minor"/>
      </rPr>
      <t>  Proteger los derechos laborales y promover un entorno de trabajo seguro y sin riesgos para todos los trabajadores, incluidos los trabajadores migrantes, en particular las mujeres migrantes y las personas con empleos precarios</t>
    </r>
  </si>
  <si>
    <t>4.2.3</t>
  </si>
  <si>
    <t xml:space="preserve">Establecimiento de un sistema de monitoreo, seguimiento y evaluación del desempeño y resultados en salud de las redes integrales e integradas territoriales de salud – RIITS.  </t>
  </si>
  <si>
    <t>8.9</t>
  </si>
  <si>
    <t>8.9 - Promover Turismo Sostenible y Beneficioso</t>
  </si>
  <si>
    <r>
      <t>8.9</t>
    </r>
    <r>
      <rPr>
        <sz val="9"/>
        <color rgb="FF4D4D4D"/>
        <rFont val="Aptos Narrow"/>
        <family val="2"/>
        <scheme val="minor"/>
      </rPr>
      <t>  De aquí a 2030, elaborar y poner en práctica políticas encaminadas a promover un turismo sostenible que cree puestos de trabajo y promueva la cultura y los productos locales</t>
    </r>
  </si>
  <si>
    <t>4.2.4</t>
  </si>
  <si>
    <t xml:space="preserve">Desarrollo de las capacidades estructurales y organizacionales para el ejercicio de la autoridad sanitaria, la gobernanza, la conformación, organización, operación, monitoreo y evaluación de las Redes integrales e integradas territoriales de salud – RIITS.  </t>
  </si>
  <si>
    <t>8.10</t>
  </si>
  <si>
    <t>8.10 - Acceso universal a servicios bancarios, de seguros y financieros</t>
  </si>
  <si>
    <r>
      <t>8.10</t>
    </r>
    <r>
      <rPr>
        <sz val="9"/>
        <color rgb="FF4D4D4D"/>
        <rFont val="Aptos Narrow"/>
        <family val="2"/>
        <scheme val="minor"/>
      </rPr>
      <t>  Fortalecer la capacidad de las instituciones financieras nacionales para fomentar y ampliar el acceso a los servicios bancarios, financieros y de seguros para todos</t>
    </r>
  </si>
  <si>
    <t>4.3.1</t>
  </si>
  <si>
    <t xml:space="preserve">Gestión territorial para el cuidado de la salud basado en la atención primaria en salud.  </t>
  </si>
  <si>
    <t>8.A</t>
  </si>
  <si>
    <t>8.A - Aumentar la ayuda para el comercio a los países en desarrollo</t>
  </si>
  <si>
    <r>
      <t>8.a</t>
    </r>
    <r>
      <rPr>
        <sz val="9"/>
        <color rgb="FF4D4D4D"/>
        <rFont val="Aptos Narrow"/>
        <family val="2"/>
        <scheme val="minor"/>
      </rPr>
      <t>  Aumentar el apoyo a la iniciativa de ayuda para el comercio en los países en desarrollo, en particular los países menos adelantados, incluso mediante el Marco Integrado Mejorado para la Asistencia Técnica a los Países Menos Adelantados en Materia de Comercio</t>
    </r>
  </si>
  <si>
    <t>4.3.2</t>
  </si>
  <si>
    <t xml:space="preserve">Establecimiento de acuerdos sectoriales, intersectoriales y comunitarios para la concurrencia de recursos orientados a garantizar el acceso de la población, la longitudinalidad, la integralidad y continuidad de la atención en salud.  </t>
  </si>
  <si>
    <t>8.B</t>
  </si>
  <si>
    <t>8.B - Desarrollar una Estrategia Global de Empleo Juvenil</t>
  </si>
  <si>
    <r>
      <t>8.b</t>
    </r>
    <r>
      <rPr>
        <sz val="9"/>
        <color rgb="FF4D4D4D"/>
        <rFont val="Aptos Narrow"/>
        <family val="2"/>
        <scheme val="minor"/>
      </rPr>
      <t>  De aquí a 2020, desarrollar y poner en marcha una estrategia mundial para el empleo de los jóvenes y aplicar el Pacto Mundial para el Empleo de la Organización Internacional del Trabajo</t>
    </r>
  </si>
  <si>
    <t>4.3.3</t>
  </si>
  <si>
    <t>ortalecimiento de capacidades institucionales y comunitarias para el desarrollo de la APS con acciones territorializadas, universales, sistemáticas, permanentes y participativas bajo un enfoque familiar y comunitario.</t>
  </si>
  <si>
    <t>9.1 - Infraestructuras Sostenibles e Inclusivas</t>
  </si>
  <si>
    <r>
      <t>9.1</t>
    </r>
    <r>
      <rPr>
        <sz val="9"/>
        <color rgb="FF4D4D4D"/>
        <rFont val="Aptos Narrow"/>
        <family val="2"/>
        <scheme val="minor"/>
      </rPr>
      <t> Desarrollar infraestructuras fiables, sostenibles, resilientes y de calidad, incluidas infraestructuras regionales y transfronterizas, para apoyar el desarrollo económico y el bienestar humano, haciendo especial hincapié en el acceso asequible y equitativo para todos</t>
    </r>
  </si>
  <si>
    <t>4.4.1</t>
  </si>
  <si>
    <t xml:space="preserve">Reorientación de servicios e salud basado en atención primaria en salud.  </t>
  </si>
  <si>
    <t>9.2 - Promover la industrialización inclusiva y sostenible</t>
  </si>
  <si>
    <r>
      <t>9.2</t>
    </r>
    <r>
      <rPr>
        <sz val="9"/>
        <color rgb="FF4D4D4D"/>
        <rFont val="Aptos Narrow"/>
        <family val="2"/>
        <scheme val="minor"/>
      </rPr>
      <t> 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r>
  </si>
  <si>
    <t>4.4.2</t>
  </si>
  <si>
    <t xml:space="preserve">Conformación y puesta en funcionamiento de los centros de atención primaria en salud -CAPS.  </t>
  </si>
  <si>
    <t>9.3 - Aumentar el acceso a servicios financieros y mercados</t>
  </si>
  <si>
    <r>
      <t>9.3</t>
    </r>
    <r>
      <rPr>
        <sz val="9"/>
        <color rgb="FF4D4D4D"/>
        <rFont val="Aptos Narrow"/>
        <family val="2"/>
        <scheme val="minor"/>
      </rPr>
      <t> Aumentar el acceso de las pequeñas industrias y otras empresas, particularmente en los países en desarrollo, a los servicios financieros, incluidos créditos asequibles, y su integración en las cadenas de valor y los mercados</t>
    </r>
  </si>
  <si>
    <t>4.4.3</t>
  </si>
  <si>
    <t xml:space="preserve">Conformación y operación de equipos básicos de salud o equipos de salud territoriales.  </t>
  </si>
  <si>
    <t>9.4</t>
  </si>
  <si>
    <t>9.4 - Mejorar todas las industrias e infraestructuras para la sostenibilidad</t>
  </si>
  <si>
    <r>
      <t>9.4</t>
    </r>
    <r>
      <rPr>
        <sz val="9"/>
        <color rgb="FF4D4D4D"/>
        <rFont val="Aptos Narrow"/>
        <family val="2"/>
        <scheme val="minor"/>
      </rPr>
      <t> 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r>
  </si>
  <si>
    <t>4.4.4</t>
  </si>
  <si>
    <t xml:space="preserve">Fortalecimiento de la infraestructura pública en salud con condiciones de accesibilidad, aceptabilidad y pertinencia sociocultural   </t>
  </si>
  <si>
    <t>9.5</t>
  </si>
  <si>
    <t>9.5 - Aumentar la investigación y actualizar las tecnologías industriales</t>
  </si>
  <si>
    <r>
      <t>9.5</t>
    </r>
    <r>
      <rPr>
        <sz val="9"/>
        <color rgb="FF4D4D4D"/>
        <rFont val="Aptos Narrow"/>
        <family val="2"/>
        <scheme val="minor"/>
      </rPr>
      <t> 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r>
  </si>
  <si>
    <t>4.4.5</t>
  </si>
  <si>
    <t xml:space="preserve">Integración de los dispositivos comunitarios, estructuras y formas de cuidados propios en la operación de las redes integrales e integradas territoriales de salud  </t>
  </si>
  <si>
    <t>9.A</t>
  </si>
  <si>
    <t>9.A - Facilitar el desarrollo de infraestructura sostenible</t>
  </si>
  <si>
    <r>
      <t>9.a</t>
    </r>
    <r>
      <rPr>
        <sz val="9"/>
        <color rgb="FF4D4D4D"/>
        <rFont val="Aptos Narrow"/>
        <family val="2"/>
        <scheme val="minor"/>
      </rPr>
      <t> 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r>
  </si>
  <si>
    <t>4.5.1</t>
  </si>
  <si>
    <t xml:space="preserve">Reorganización de servicios de salud en complejidades y modalidades de prestación para mejoramiento de acceso, integralidad de la atención y continuidad del cuidado.   </t>
  </si>
  <si>
    <t>9.B</t>
  </si>
  <si>
    <t>9.B - Apoyar la Diversificación Industrial Doméstica y la Adición de Valor</t>
  </si>
  <si>
    <r>
      <t>9.b</t>
    </r>
    <r>
      <rPr>
        <sz val="9"/>
        <color rgb="FF4D4D4D"/>
        <rFont val="Aptos Narrow"/>
        <family val="2"/>
        <scheme val="minor"/>
      </rPr>
      <t> Apoyar el desarrollo de tecnologías, la investigación y la innovación nacionales en los países en desarrollo, incluso garantizando un entorno normativo propicio a la diversificación industrial y la adición de valor a los productos básicos, entre otras cosas</t>
    </r>
  </si>
  <si>
    <t>4.5.2</t>
  </si>
  <si>
    <t xml:space="preserve">Fortalecimiento de las modalidades de prestación de servicios de salud de telemedicina y extramuralidad en integración con el nivel primario de atención.  </t>
  </si>
  <si>
    <t>9.C</t>
  </si>
  <si>
    <t>9.C - Acceso universal a tecnologías de la información y las comunicaciones</t>
  </si>
  <si>
    <r>
      <t>9.c</t>
    </r>
    <r>
      <rPr>
        <sz val="9"/>
        <color rgb="FF4D4D4D"/>
        <rFont val="Aptos Narrow"/>
        <family val="2"/>
        <scheme val="minor"/>
      </rPr>
      <t> Aumentar significativamente el acceso a la tecnología de la información y las comunicaciones y esforzarse por proporcionar acceso universal y asequible a Internet en los países menos adelantados de aquí a 2020</t>
    </r>
  </si>
  <si>
    <t>4.5.3</t>
  </si>
  <si>
    <t xml:space="preserve">Definición e implementación de mecanismos de coordinación asistencial entre el nivel primario y los servicios de mediana y alta complejidad.  </t>
  </si>
  <si>
    <t>10.1</t>
  </si>
  <si>
    <t>10.1 - Reducir las desigualdades de ingresos</t>
  </si>
  <si>
    <r>
      <t>10.1</t>
    </r>
    <r>
      <rPr>
        <sz val="9"/>
        <color rgb="FF4D4D4D"/>
        <rFont val="Aptos Narrow"/>
        <family val="2"/>
        <scheme val="minor"/>
      </rPr>
      <t> De aquí a 2030, lograr progresivamente y mantener el crecimiento de los ingresos del 40% más pobre de la población a una tasa superior a la media nacional</t>
    </r>
  </si>
  <si>
    <t>4.5.4</t>
  </si>
  <si>
    <t xml:space="preserve">Definición de estándares y modelos de gestión para el acceso con oportunidad a servicios de mediana y alta complejidad.  </t>
  </si>
  <si>
    <t>10.2</t>
  </si>
  <si>
    <t>10.2 - Promover la Inclusión Social, Económica y Política Universales</t>
  </si>
  <si>
    <r>
      <t>10.2</t>
    </r>
    <r>
      <rPr>
        <sz val="9"/>
        <color rgb="FF4D4D4D"/>
        <rFont val="Aptos Narrow"/>
        <family val="2"/>
        <scheme val="minor"/>
      </rPr>
      <t> De aquí a 2030, potenciar y promover la inclusión social, económica y política de todas las personas, independientemente de su edad, sexo, discapacidad, raza, etnia, origen, religión o situación económica u otra condición</t>
    </r>
  </si>
  <si>
    <t>4.5.5</t>
  </si>
  <si>
    <t xml:space="preserve">Diseño de los mecanismos pertinentes para garantizar el acceso y la continuidad de los medicamentos [incluye terapias alternativas que hayan sido reconocidas] en el marco de la red integral e integrada territorial de salud.  </t>
  </si>
  <si>
    <t>10.3</t>
  </si>
  <si>
    <t>10.3 - Garantizar la igualdad de oportunidades y poner fin a la discriminación</t>
  </si>
  <si>
    <r>
      <t>10.3</t>
    </r>
    <r>
      <rPr>
        <sz val="9"/>
        <color rgb="FF4D4D4D"/>
        <rFont val="Aptos Narrow"/>
        <family val="2"/>
        <scheme val="minor"/>
      </rPr>
      <t> Garantizar la igualdad de oportunidades y reducir la desigualdad de resultados, incluso eliminando las leyes, políticas y prácticas discriminatorias y promoviendo legislaciones, políticas y medidas adecuadas a ese respecto</t>
    </r>
  </si>
  <si>
    <t>4.5.6</t>
  </si>
  <si>
    <t xml:space="preserve">Redistribución de competencias del talento humano en salud basado en atención primaria en salud.  </t>
  </si>
  <si>
    <t>10.4 </t>
  </si>
  <si>
    <t>10.4  - Adoptar políticas fiscales y sociales que promuevan la igualdad</t>
  </si>
  <si>
    <r>
      <t>10.4</t>
    </r>
    <r>
      <rPr>
        <sz val="9"/>
        <color rgb="FF4D4D4D"/>
        <rFont val="Aptos Narrow"/>
        <family val="2"/>
        <scheme val="minor"/>
      </rPr>
      <t> Adoptar políticas, especialmente fiscales, salariales y de protección social, y lograr progresivamente una mayor igualdad</t>
    </r>
  </si>
  <si>
    <t>5.1.1</t>
  </si>
  <si>
    <t xml:space="preserve">Formulación de políticas, planes, estrategias, lineamientos y guías que permitan establecer y orientar las acciones de adaptación y mitigación al cambio climático que deben implementarse en los diferentes territorios del país.  </t>
  </si>
  <si>
    <t>10.5 </t>
  </si>
  <si>
    <t>10.5  - Mejorar la regulación de los mercados e instituciones financieras mundiales</t>
  </si>
  <si>
    <r>
      <t>10.5</t>
    </r>
    <r>
      <rPr>
        <sz val="9"/>
        <color rgb="FF4D4D4D"/>
        <rFont val="Aptos Narrow"/>
        <family val="2"/>
        <scheme val="minor"/>
      </rPr>
      <t> Mejorar la reglamentación y vigilancia de las instituciones y los mercados financieros mundiales y fortalecer la aplicación de esos reglamentos</t>
    </r>
  </si>
  <si>
    <t>5.1.2</t>
  </si>
  <si>
    <t xml:space="preserve">Establecimiento de mecanismos para la comunicación del riesgo climático y la posible vulnerabilidad de la población, desde un enfoque territorial, que logre actuar a manera de sistemas de alerta temprana.  </t>
  </si>
  <si>
    <t>10.6 </t>
  </si>
  <si>
    <t>10.6  - Garantizar la representación de los países en desarrollo en las instituciones financieras</t>
  </si>
  <si>
    <r>
      <t>10.6</t>
    </r>
    <r>
      <rPr>
        <sz val="9"/>
        <color rgb="FF4D4D4D"/>
        <rFont val="Aptos Narrow"/>
        <family val="2"/>
        <scheme val="minor"/>
      </rPr>
      <t> Asegurar una mayor representación e intervención de los países en desarrollo en las decisiones adoptadas por las instituciones económicas y financieras internacionales para aumentar la eficacia, fiabilidad, rendición de cuentas y legitimidad de esas instituciones</t>
    </r>
  </si>
  <si>
    <t>5.1.3</t>
  </si>
  <si>
    <t xml:space="preserve">Fortalecimiento de las capacidades del personal de salud en todo lo relacionado con los posibles efectos de la variabilidad y el cambio climático.  </t>
  </si>
  <si>
    <t>10.7</t>
  </si>
  <si>
    <t>10.7  - Políticas de Migración Compasivas y Responsables</t>
  </si>
  <si>
    <r>
      <t>10.7</t>
    </r>
    <r>
      <rPr>
        <sz val="9"/>
        <color rgb="FF4D4D4D"/>
        <rFont val="Aptos Narrow"/>
        <family val="2"/>
        <scheme val="minor"/>
      </rPr>
      <t> Facilitar la migración y la movilidad ordenadas, seguras, regulares y responsables de las personas, incluso mediante la aplicación de políticas migratorias planificadas y bien gestionadas</t>
    </r>
  </si>
  <si>
    <t>5.2.1</t>
  </si>
  <si>
    <t xml:space="preserve">Formulación de políticas que permitan la planeación de la gestión integral del riesgo de desastres en salud y el fortalecimiento de la capacidad sectorial y comunitaria para responder a eventos de crisis, emergencias y desastres de importancia nacional e internacional.  </t>
  </si>
  <si>
    <t>10.A </t>
  </si>
  <si>
    <t>10.A  - Trato especial y diferenciado para los países en desarrollo</t>
  </si>
  <si>
    <r>
      <t>10.a</t>
    </r>
    <r>
      <rPr>
        <sz val="9"/>
        <color rgb="FF4D4D4D"/>
        <rFont val="Aptos Narrow"/>
        <family val="2"/>
        <scheme val="minor"/>
      </rPr>
      <t> Aplicar el principio del trato especial y diferenciado para los países en desarrollo, en particular los países menos adelantados, de conformidad con los acuerdos de la Organización Mundial del Comercio</t>
    </r>
  </si>
  <si>
    <t>5.2.2</t>
  </si>
  <si>
    <t xml:space="preserve">Socialización e Implementación del Plan de gestión integral de riesgos de emergencia y desastres en salud (PGIRED) en las Entidades Territoriales.  </t>
  </si>
  <si>
    <t>10.B </t>
  </si>
  <si>
    <t>10.B  - Asistencia para el desarrollo e inversión en los países menos desarrollados</t>
  </si>
  <si>
    <r>
      <t>10.b</t>
    </r>
    <r>
      <rPr>
        <sz val="9"/>
        <color rgb="FF4D4D4D"/>
        <rFont val="Aptos Narrow"/>
        <family val="2"/>
        <scheme val="minor"/>
      </rPr>
      <t> 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r>
  </si>
  <si>
    <t>5.2.3</t>
  </si>
  <si>
    <t xml:space="preserve">Incorporación del plan de gestión integral del riesgo de emergencias y desastres (PGIRED) en los planes Territoriales de Salud y Planes de Acción plurianuales territoriales.  </t>
  </si>
  <si>
    <t>10.C </t>
  </si>
  <si>
    <t>10.C  - Reducir los costos de transacción de las remesas de migrantes</t>
  </si>
  <si>
    <r>
      <t>10.c</t>
    </r>
    <r>
      <rPr>
        <sz val="9"/>
        <color rgb="FF4D4D4D"/>
        <rFont val="Aptos Narrow"/>
        <family val="2"/>
        <scheme val="minor"/>
      </rPr>
      <t> De aquí a 2030, reducir a menos del 3% los costos de transacción de las remesas de los migrantes y eliminar los corredores de remesas con un costo superior al 5%</t>
    </r>
  </si>
  <si>
    <t>5.2.4</t>
  </si>
  <si>
    <t xml:space="preserve">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  </t>
  </si>
  <si>
    <t>11.1 </t>
  </si>
  <si>
    <t>11.1  - Vivienda segura y asequible</t>
  </si>
  <si>
    <r>
      <t>11.1</t>
    </r>
    <r>
      <rPr>
        <sz val="9"/>
        <color rgb="FF4D4D4D"/>
        <rFont val="Aptos Narrow"/>
        <family val="2"/>
        <scheme val="minor"/>
      </rPr>
      <t> De aquí a 2030, asegurar el acceso de todas las personas a viviendas y servicios básicos adecuados, seguros y asequibles y mejorar los barrios marginales</t>
    </r>
  </si>
  <si>
    <t>5.2.5</t>
  </si>
  <si>
    <t xml:space="preserve">Promoción de la atención en Salud mental al personal  que hace parte de la Misión Médica en situación de riesgo.  </t>
  </si>
  <si>
    <t>11.2 </t>
  </si>
  <si>
    <t>11.2  - Sistemas de transporte asequibles y sostenibles</t>
  </si>
  <si>
    <r>
      <t>11.2</t>
    </r>
    <r>
      <rPr>
        <sz val="9"/>
        <color rgb="FF4D4D4D"/>
        <rFont val="Aptos Narrow"/>
        <family val="2"/>
        <scheme val="minor"/>
      </rPr>
      <t>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r>
  </si>
  <si>
    <t>5.2.6</t>
  </si>
  <si>
    <t xml:space="preserve">Implementación de estrategias de comunicación y divulgación sobre la Misión Medica con comunidades, personal sanitario y autoridades territoriales que mitiguen la vulnerabilidad de la misión médica.  </t>
  </si>
  <si>
    <t>11.3 </t>
  </si>
  <si>
    <t>11.3  - Urbanización inclusiva y sostenible</t>
  </si>
  <si>
    <r>
      <t>11.3</t>
    </r>
    <r>
      <rPr>
        <sz val="9"/>
        <color rgb="FF4D4D4D"/>
        <rFont val="Aptos Narrow"/>
        <family val="2"/>
        <scheme val="minor"/>
      </rPr>
      <t> De aquí a 2030, aumentar la urbanización inclusiva y sostenible y la capacidad para la planificación y la gestión participativas, integradas y sostenibles de los asentamientos humanos en todos los países</t>
    </r>
  </si>
  <si>
    <t>5.2.7</t>
  </si>
  <si>
    <t xml:space="preserve">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  </t>
  </si>
  <si>
    <t>11.4 </t>
  </si>
  <si>
    <t>11.4  - Proteger el patrimonio cultural y natural del mundo</t>
  </si>
  <si>
    <r>
      <t>11.4</t>
    </r>
    <r>
      <rPr>
        <sz val="9"/>
        <color rgb="FF4D4D4D"/>
        <rFont val="Aptos Narrow"/>
        <family val="2"/>
        <scheme val="minor"/>
      </rPr>
      <t> Redoblar los esfuerzos para proteger y salvaguardar el patrimonio cultural y natural del mundo</t>
    </r>
  </si>
  <si>
    <t>5.2.8</t>
  </si>
  <si>
    <t xml:space="preserve">Fortalecimiento de capacidades comunitarias en la gestión del riesgo de emergencias y desastres que afecten la salud de la población.  </t>
  </si>
  <si>
    <t>11.5 </t>
  </si>
  <si>
    <t>11.5  - Reducir los efectos adversos de los desastres naturales</t>
  </si>
  <si>
    <r>
      <t>11.5</t>
    </r>
    <r>
      <rPr>
        <sz val="9"/>
        <color rgb="FF4D4D4D"/>
        <rFont val="Aptos Narrow"/>
        <family val="2"/>
        <scheme val="minor"/>
      </rPr>
      <t> 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r>
  </si>
  <si>
    <t>5.2.9</t>
  </si>
  <si>
    <t xml:space="preserve">Fortalecimiento en todos los niveles las capacidades técnicas operativas de alerta y respuesta.  </t>
  </si>
  <si>
    <t>11.6 </t>
  </si>
  <si>
    <t>11.6  - Minimizar el impacto ambiental de las ciudades</t>
  </si>
  <si>
    <r>
      <t>11.6</t>
    </r>
    <r>
      <rPr>
        <sz val="9"/>
        <color rgb="FF4D4D4D"/>
        <rFont val="Aptos Narrow"/>
        <family val="2"/>
        <scheme val="minor"/>
      </rPr>
      <t> De aquí a 2030, reducir el impacto ambiental negativo per capita de las ciudades, incluso prestando especial atención a la calidad del aire y la gestión de los desechos municipales y de otro tipo</t>
    </r>
  </si>
  <si>
    <t>5.2.10</t>
  </si>
  <si>
    <t xml:space="preserve">Fortalecimiento de la capacidad sectorial, transectorial y comunitaria para detectar y responder a eventos inusuales en salud pública que afecten la salud de la población.  </t>
  </si>
  <si>
    <t>11.7 </t>
  </si>
  <si>
    <t>11.7  - Construir espacios públicos verdes, seguros e inclusivos</t>
  </si>
  <si>
    <r>
      <t>11.7</t>
    </r>
    <r>
      <rPr>
        <sz val="9"/>
        <color rgb="FF4D4D4D"/>
        <rFont val="Aptos Narrow"/>
        <family val="2"/>
        <scheme val="minor"/>
      </rPr>
      <t> De aquí a 2030, proporcionar acceso universal a zonas verdes y espacios públicos seguros, inclusivos y accesibles, en particular para las mujeres y los niños, las personas de edad y las personas con discapacidad</t>
    </r>
  </si>
  <si>
    <t>5.2.11</t>
  </si>
  <si>
    <t xml:space="preserve">Fortalecimiento de la red Nacional de Laboratorios  </t>
  </si>
  <si>
    <t>11.A </t>
  </si>
  <si>
    <t>11.A  - Fortalecer la planeación del desarrollo nacional y regional</t>
  </si>
  <si>
    <r>
      <t>11.a</t>
    </r>
    <r>
      <rPr>
        <sz val="9"/>
        <color rgb="FF4D4D4D"/>
        <rFont val="Aptos Narrow"/>
        <family val="2"/>
        <scheme val="minor"/>
      </rPr>
      <t> Apoyar los vínculos económicos, sociales y ambientales positivos entre las zonas urbanas, periurbanas y rurales fortaleciendo la planificación del desarrollo nacional y regional</t>
    </r>
  </si>
  <si>
    <t>5.2.12</t>
  </si>
  <si>
    <t xml:space="preserve">Fortalecimiento de la red Nacional de Toxicología   </t>
  </si>
  <si>
    <t>11.B </t>
  </si>
  <si>
    <t>11.B  - Implementar Políticas para la Inclusión, la Eficiencia de los Recursos y la Reducción del Riesgo de Desastres</t>
  </si>
  <si>
    <r>
      <t>11.b</t>
    </r>
    <r>
      <rPr>
        <sz val="9"/>
        <color rgb="FF4D4D4D"/>
        <rFont val="Aptos Narrow"/>
        <family val="2"/>
        <scheme val="minor"/>
      </rPr>
      <t> 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r>
  </si>
  <si>
    <t>5.2.13</t>
  </si>
  <si>
    <t xml:space="preserve">Fortalecimiento de la red Nacional de Bancos de Sangre y Servicios Transfusionales.  </t>
  </si>
  <si>
    <t>11.C </t>
  </si>
  <si>
    <t>11.C  - Apoyo a los países menos desarrollados en la construcción sostenible y resiliente</t>
  </si>
  <si>
    <r>
      <t>11.c</t>
    </r>
    <r>
      <rPr>
        <sz val="9"/>
        <color rgb="FF4D4D4D"/>
        <rFont val="Aptos Narrow"/>
        <family val="2"/>
        <scheme val="minor"/>
      </rPr>
      <t> Proporcionar apoyo a los países menos adelantados, incluso mediante asistencia financiera y técnica, para que puedan construir edificios sostenibles y resilientes utilizando materiales locales</t>
    </r>
  </si>
  <si>
    <t>5.2.14</t>
  </si>
  <si>
    <t xml:space="preserve">Fortalecimiento del Programa Hospitales Seguros.  </t>
  </si>
  <si>
    <t>12.1 </t>
  </si>
  <si>
    <t>12.1  - Implementar el Marco de Consumo y Producción Sostenibles de 10 años</t>
  </si>
  <si>
    <r>
      <t>12.1</t>
    </r>
    <r>
      <rPr>
        <sz val="9"/>
        <color rgb="FF4D4D4D"/>
        <rFont val="Aptos Narrow"/>
        <family val="2"/>
        <scheme val="minor"/>
      </rPr>
      <t> Aplicar el Marco Decenal de Programas sobre Modalidades de Consumo y Producción Sostenibles, con la participación de todos los países y bajo el liderazgo de los países desarrollados, teniendo en cuenta el grado de desarrollo y las capacidades de los países en desarrollo</t>
    </r>
  </si>
  <si>
    <t>5.3.1</t>
  </si>
  <si>
    <t xml:space="preserve">Incorporación de la información compilada y analizada en una red integrada de fuentes de información en la planificación estratégica del territorio frente a los riesgos de emergencias y desastres que afecten la salud pública.  </t>
  </si>
  <si>
    <t>12.2 </t>
  </si>
  <si>
    <t>12.2  - Gestión sostenible y uso de los recursos naturales</t>
  </si>
  <si>
    <r>
      <t>12.2</t>
    </r>
    <r>
      <rPr>
        <sz val="9"/>
        <color rgb="FF4D4D4D"/>
        <rFont val="Aptos Narrow"/>
        <family val="2"/>
        <scheme val="minor"/>
      </rPr>
      <t> De aquí a 2030, lograr la gestión sostenible y el uso eficiente de los recursos naturales</t>
    </r>
  </si>
  <si>
    <t>5.3.2</t>
  </si>
  <si>
    <t>12.3 </t>
  </si>
  <si>
    <t>12.3  - Reducir a la mitad los residuos mundiales de alimentos per cápita</t>
  </si>
  <si>
    <r>
      <t>12.3</t>
    </r>
    <r>
      <rPr>
        <sz val="9"/>
        <color rgb="FF4D4D4D"/>
        <rFont val="Aptos Narrow"/>
        <family val="2"/>
        <scheme val="minor"/>
      </rPr>
      <t> De aquí a 2030, reducir a la mitad el desperdicio de alimentos per capita mundial en la venta al por menor y a nivel de los consumidores y reducir las pérdidas de alimentos en las cadenas de producción y suministro, incluidas las pérdidas posteriores a la cosecha</t>
    </r>
  </si>
  <si>
    <t>5.3.3</t>
  </si>
  <si>
    <t xml:space="preserve">Análisis, evaluación, monitoreo y seguimiento del riesgo de incidentes e infracciones a la misión médica con enfoque de género.  </t>
  </si>
  <si>
    <t>12.4 </t>
  </si>
  <si>
    <t>12.4  - Gestión responsable de productosy residuos químicos</t>
  </si>
  <si>
    <r>
      <t>12.4</t>
    </r>
    <r>
      <rPr>
        <sz val="9"/>
        <color rgb="FF4D4D4D"/>
        <rFont val="Aptos Narrow"/>
        <family val="2"/>
        <scheme val="minor"/>
      </rPr>
      <t> 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r>
  </si>
  <si>
    <t>5.3.4</t>
  </si>
  <si>
    <t xml:space="preserve">Fortalecimiento de la cooperación internacional frente a la trasferencia de tecnología y capacitación en la preparación y respuesta a pandemias.  </t>
  </si>
  <si>
    <t>12.5 </t>
  </si>
  <si>
    <t>12.5  - Reducir sustancialmente la generación de residuos</t>
  </si>
  <si>
    <r>
      <t>12.5</t>
    </r>
    <r>
      <rPr>
        <sz val="9"/>
        <color rgb="FF4D4D4D"/>
        <rFont val="Aptos Narrow"/>
        <family val="2"/>
        <scheme val="minor"/>
      </rPr>
      <t> De aquí a 2030, reducir considerablemente la generación de desechos mediante actividades de prevención, reducción, reciclado y reutilización</t>
    </r>
  </si>
  <si>
    <t>5.3.5</t>
  </si>
  <si>
    <t xml:space="preserve">Fortalecimiento de los Sistemas de Información de vigilancia a nivel nacional, departamental y municipal.  </t>
  </si>
  <si>
    <t>12.6 </t>
  </si>
  <si>
    <t>12.6  - Fomentar prácticas sostenibles en las empresas</t>
  </si>
  <si>
    <r>
      <t>12.6</t>
    </r>
    <r>
      <rPr>
        <sz val="9"/>
        <color rgb="FF4D4D4D"/>
        <rFont val="Aptos Narrow"/>
        <family val="2"/>
        <scheme val="minor"/>
      </rPr>
      <t> Alentar a las empresas, en especial las grandes empresas y las empresas transnacionales, a que adopten prácticas sostenibles e incorporen información sobre la sostenibilidad en su ciclo de presentación de informes</t>
    </r>
  </si>
  <si>
    <t>5.3.6</t>
  </si>
  <si>
    <t xml:space="preserve">Gestión Intersectorial para el mantenimiento y fortalecimiento de las capacidades básicas a nivel departamental frente a la preparación y respuesta necesarias con respecto al Reglamento Sanitario Internacional-RSI 2005, incluyendo el enfoque de “Una Salud”  </t>
  </si>
  <si>
    <t>12.7 </t>
  </si>
  <si>
    <t>12.7  - Prácticas sostenibles de contratación pública</t>
  </si>
  <si>
    <r>
      <t>12.7</t>
    </r>
    <r>
      <rPr>
        <sz val="9"/>
        <color rgb="FF4D4D4D"/>
        <rFont val="Aptos Narrow"/>
        <family val="2"/>
        <scheme val="minor"/>
      </rPr>
      <t> Promover prácticas de adquisición pública que sean sostenibles, de conformidad con las políticas y prioridades nacionales</t>
    </r>
  </si>
  <si>
    <t>5.3.7</t>
  </si>
  <si>
    <t xml:space="preserve">Generación de programas de formación continua de personal en los niveles departamentales y municipales en las acciones de preparación y repuesta ante pandemias.  </t>
  </si>
  <si>
    <t>12.8 </t>
  </si>
  <si>
    <t>12.8  - Promover la comprensión universal de los estilos de vida sostenibles</t>
  </si>
  <si>
    <r>
      <t>12.8</t>
    </r>
    <r>
      <rPr>
        <sz val="9"/>
        <color rgb="FF4D4D4D"/>
        <rFont val="Aptos Narrow"/>
        <family val="2"/>
        <scheme val="minor"/>
      </rPr>
      <t> De aquí a 2030, asegurar que las personas de todo el mundo tengan la información y los conocimientos pertinentes para el desarrollo sostenible y los estilos de vida en armonía con la naturaleza</t>
    </r>
  </si>
  <si>
    <t>5.3.8</t>
  </si>
  <si>
    <t xml:space="preserve">Actualización y prueba de los planes de preparación frente a futuras pandemias en todos los niveles.  </t>
  </si>
  <si>
    <t>12.A </t>
  </si>
  <si>
    <t>12.A  - Fortalecer la capacidad científica y tecnológica de los países en desarrollo</t>
  </si>
  <si>
    <r>
      <t>12.a</t>
    </r>
    <r>
      <rPr>
        <sz val="9"/>
        <color rgb="FF4D4D4D"/>
        <rFont val="Aptos Narrow"/>
        <family val="2"/>
        <scheme val="minor"/>
      </rPr>
      <t> Ayudar a los países en desarrollo a fortalecer su capacidad científica y tecnológica para avanzar hacia modalidades de consumo y producción más sostenibles</t>
    </r>
  </si>
  <si>
    <t>6.1.1</t>
  </si>
  <si>
    <t xml:space="preserve">Producción, organización, depuración y reporte de la información en salud pública  </t>
  </si>
  <si>
    <t>12.B </t>
  </si>
  <si>
    <t>12.B  - Desarrollar e implementar herramientas para monitorear el turismo sostenible</t>
  </si>
  <si>
    <r>
      <t>12.b</t>
    </r>
    <r>
      <rPr>
        <sz val="9"/>
        <color rgb="FF4D4D4D"/>
        <rFont val="Aptos Narrow"/>
        <family val="2"/>
        <scheme val="minor"/>
      </rPr>
      <t> Elaborar y aplicar instrumentos para vigilar los efectos en el desarrollo sostenible, a fin de lograr un turismo sostenible que cree puestos de trabajo y promueva la cultura y los productos locales</t>
    </r>
  </si>
  <si>
    <t>6.1.2</t>
  </si>
  <si>
    <t xml:space="preserve">Disposición de la información como bien público mediante el acceso a través de bibliotecas virtuales, repositorios virtuales y demás servicios e información.  </t>
  </si>
  <si>
    <t>12.C </t>
  </si>
  <si>
    <t>12.C  - Eliminar las distorsiones del mercado que fomentan el consumo excesivo</t>
  </si>
  <si>
    <r>
      <t>12.c</t>
    </r>
    <r>
      <rPr>
        <sz val="9"/>
        <color rgb="FF4D4D4D"/>
        <rFont val="Aptos Narrow"/>
        <family val="2"/>
        <scheme val="minor"/>
      </rPr>
      <t> 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r>
  </si>
  <si>
    <t>6.1.3</t>
  </si>
  <si>
    <t xml:space="preserve">Análisis de la información que permita la comprensión de las condiciones de salud de la población y sus determinantes sociales a nivel territorial.   </t>
  </si>
  <si>
    <t>13.1 </t>
  </si>
  <si>
    <t>13.1  - Fortalecer la resiliencia y la capacidad de adaptación a los desastres relacionados con el clima</t>
  </si>
  <si>
    <r>
      <t>13.1</t>
    </r>
    <r>
      <rPr>
        <sz val="9"/>
        <color rgb="FF4D4D4D"/>
        <rFont val="Aptos Narrow"/>
        <family val="2"/>
        <scheme val="minor"/>
      </rPr>
      <t> Fortalecer la resiliencia y la capacidad de adaptación a los riesgos relacionados con el clima y los desastres naturales en todos los países</t>
    </r>
  </si>
  <si>
    <t>6.1.4</t>
  </si>
  <si>
    <t xml:space="preserve">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  </t>
  </si>
  <si>
    <t>13.2 </t>
  </si>
  <si>
    <t>13.2  - Integrar medidas de cambio climático</t>
  </si>
  <si>
    <r>
      <t>13.2</t>
    </r>
    <r>
      <rPr>
        <sz val="9"/>
        <color rgb="FF4D4D4D"/>
        <rFont val="Aptos Narrow"/>
        <family val="2"/>
        <scheme val="minor"/>
      </rPr>
      <t> Incorporar medidas relativas al cambio climático en las políticas, estrategias y planes nacionales</t>
    </r>
  </si>
  <si>
    <t>6.1.5</t>
  </si>
  <si>
    <t xml:space="preserve">Construcción de forma colectiva e intercultural los saberes que aporten a la producción y análisis de la información en salud pública.  </t>
  </si>
  <si>
    <t>13.3 </t>
  </si>
  <si>
    <t>13.3  - Construir conocimiento y capacidad para enfrentar los desafíos del cambio climático</t>
  </si>
  <si>
    <r>
      <t>13.3</t>
    </r>
    <r>
      <rPr>
        <sz val="9"/>
        <color rgb="FF4D4D4D"/>
        <rFont val="Aptos Narrow"/>
        <family val="2"/>
        <scheme val="minor"/>
      </rPr>
      <t> Mejorar la educación, la sensibilización y la capacidad humana e institucional respecto de la mitigación del cambio climático, la adaptación a él, la reducción de sus efectos y la alerta temprana</t>
    </r>
  </si>
  <si>
    <t>6.1.6</t>
  </si>
  <si>
    <t xml:space="preserve">Uso de la información para la formulación de la planeación territorial y la toma de decisiones en salud pública (estudios y evaluaciones)  </t>
  </si>
  <si>
    <t>13.A </t>
  </si>
  <si>
    <t>13.A  - Implementar la Convención Marco de las Naciones Unidas sobre el Cambio Climático</t>
  </si>
  <si>
    <r>
      <t>13.a</t>
    </r>
    <r>
      <rPr>
        <sz val="9"/>
        <color rgb="FF4D4D4D"/>
        <rFont val="Aptos Narrow"/>
        <family val="2"/>
        <scheme val="minor"/>
      </rPr>
      <t> 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r>
  </si>
  <si>
    <t>6.1.7</t>
  </si>
  <si>
    <t xml:space="preserve">Desarrollo de estrategias de comunicación para la difusión y el uso adecuado de la información en salud pública.  </t>
  </si>
  <si>
    <t>13.B </t>
  </si>
  <si>
    <t>13.B  - Promover mecanismos para aumentar la capacidad de planeación y gestión</t>
  </si>
  <si>
    <r>
      <t>13.b</t>
    </r>
    <r>
      <rPr>
        <sz val="9"/>
        <color rgb="FF4D4D4D"/>
        <rFont val="Aptos Narrow"/>
        <family val="2"/>
        <scheme val="minor"/>
      </rPr>
      <t> 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r>
  </si>
  <si>
    <t>6.1.8</t>
  </si>
  <si>
    <t xml:space="preserve">Desarrollo de estrategias de comunicación, educación para el cambio de comportamiento y de acción colectiva que favorezcan la trasformación de la cultura de seguridad social en salud y promover los entornos saludables y protectores.  </t>
  </si>
  <si>
    <t>14.1 </t>
  </si>
  <si>
    <t>14.1  - Reducir la contaminación marina</t>
  </si>
  <si>
    <r>
      <t>14.1</t>
    </r>
    <r>
      <rPr>
        <sz val="9"/>
        <color rgb="FF4D4D4D"/>
        <rFont val="Aptos Narrow"/>
        <family val="2"/>
        <scheme val="minor"/>
      </rPr>
      <t> De aquí a 2025, prevenir y reducir significativamente la contaminación marina de todo tipo, en particular la producida por actividades realizadas en tierra, incluidos los detritos marinos y la polución por nutrientes</t>
    </r>
  </si>
  <si>
    <t>6.1.9</t>
  </si>
  <si>
    <t xml:space="preserve">Desarrollo de otras estrategias de divulgación para la transferencia y apropiación del conocimiento en salud pública a nivel territorial tales como charlas, talleres, seminarios, entre otros.  </t>
  </si>
  <si>
    <t>14.2 </t>
  </si>
  <si>
    <t>14.2  - Proteger y Restaurar los Ecosistemas</t>
  </si>
  <si>
    <r>
      <t>14.2</t>
    </r>
    <r>
      <rPr>
        <sz val="9"/>
        <color rgb="FF4D4D4D"/>
        <rFont val="Aptos Narrow"/>
        <family val="2"/>
        <scheme val="minor"/>
      </rPr>
      <t> De aquí a 2020, gestionar y proteger sosteniblemente los ecosistemas marinos y costeros para evitar efectos adversos importantes, incluso fortaleciendo su resiliencia, y adoptar medidas para restaurarlos a fin de restablecer la salud y la productividad de los océanos</t>
    </r>
  </si>
  <si>
    <t>6.2.1</t>
  </si>
  <si>
    <t xml:space="preserve">Desarrollo de estrategias de articulación sectorial e intersectorial para la divulgación, traducción social, uso y apropiación de la información en salud pública.  </t>
  </si>
  <si>
    <t>14.3 </t>
  </si>
  <si>
    <t>14.3  - Reducir la acidificación del océano</t>
  </si>
  <si>
    <r>
      <t>14.3</t>
    </r>
    <r>
      <rPr>
        <sz val="9"/>
        <color rgb="FF4D4D4D"/>
        <rFont val="Aptos Narrow"/>
        <family val="2"/>
        <scheme val="minor"/>
      </rPr>
      <t> Minimizar y abordar los efectos de la acidificación de los océanos, incluso mediante una mayor cooperación científica a todos los niveles</t>
    </r>
  </si>
  <si>
    <t>6.2.2</t>
  </si>
  <si>
    <t xml:space="preserve">Fortalecimiento de los sistemas de información necesarios para la gestión de la información en salud pública, incluyendo alertas tempranas  </t>
  </si>
  <si>
    <t>14.4 </t>
  </si>
  <si>
    <t>14.4  - Pesca sostenible</t>
  </si>
  <si>
    <r>
      <t>14.4</t>
    </r>
    <r>
      <rPr>
        <sz val="9"/>
        <color rgb="FF4D4D4D"/>
        <rFont val="Aptos Narrow"/>
        <family val="2"/>
        <scheme val="minor"/>
      </rPr>
      <t> 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r>
  </si>
  <si>
    <t>6.2.3</t>
  </si>
  <si>
    <t>Fortalecimiento de las capacidades del Talento Humano para un adecuado proceso de producción, organización, depuración y reporte de la información en salud pública</t>
  </si>
  <si>
    <t>14.5 </t>
  </si>
  <si>
    <t>14.5  - Conservar las áreas costeras y marinas</t>
  </si>
  <si>
    <r>
      <t>14.5</t>
    </r>
    <r>
      <rPr>
        <sz val="9"/>
        <color rgb="FF4D4D4D"/>
        <rFont val="Aptos Narrow"/>
        <family val="2"/>
        <scheme val="minor"/>
      </rPr>
      <t> De aquí a 2020, conservar al menos el 10% de las zonas costeras y marinas, de conformidad con las leyes nacionales y el derecho internacional y sobre la base de la mejor información científica disponible</t>
    </r>
  </si>
  <si>
    <t>6.2.4</t>
  </si>
  <si>
    <t xml:space="preserve">Fortalecimiento de las capacidades del Talento Humano en el acceso y uso de la oferta actual de información pública de salud y de otros sectores.  </t>
  </si>
  <si>
    <t>14.6 </t>
  </si>
  <si>
    <t>14.6  - Eliminar los subsidios que contribuyen a la sobrepesca</t>
  </si>
  <si>
    <r>
      <t>14.6</t>
    </r>
    <r>
      <rPr>
        <sz val="9"/>
        <color rgb="FF4D4D4D"/>
        <rFont val="Aptos Narrow"/>
        <family val="2"/>
        <scheme val="minor"/>
      </rPr>
      <t> 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 ¹</t>
    </r>
  </si>
  <si>
    <t>6.2.5</t>
  </si>
  <si>
    <t xml:space="preserve">Fortalecimiento de las capacidades del Talento Humano para la generación de conocimiento a través de herramientas estadísticas y cualitativas de análisis de la información.  </t>
  </si>
  <si>
    <t>14.7 </t>
  </si>
  <si>
    <t>14.7  - Fomentar el uso sostenible de los recursos marinos</t>
  </si>
  <si>
    <r>
      <t>14.7</t>
    </r>
    <r>
      <rPr>
        <sz val="9"/>
        <color rgb="FF4D4D4D"/>
        <rFont val="Aptos Narrow"/>
        <family val="2"/>
        <scheme val="minor"/>
      </rPr>
      <t> De aquí a 2030, aumentar los beneficios económicos que los pequeños Estados insulares en desarrollo y los países menos adelantados obtienen del uso sostenible de los recursos marinos, en particular mediante la gestión sostenible de la pesca, la acuicultura y el turismo</t>
    </r>
  </si>
  <si>
    <t>6.2.6</t>
  </si>
  <si>
    <t xml:space="preserve">Fortalecimiento de las capacidades del Talento Humano para la generación de conocimiento con enfoques diferenciales, de género y diversidad y para pueblos y comunidades étnicas.  </t>
  </si>
  <si>
    <t>14.A </t>
  </si>
  <si>
    <t>14.A  - Aumentar el conocimiento científico, la investigación y la tecnología para la salud de los océanos</t>
  </si>
  <si>
    <r>
      <t>14.a</t>
    </r>
    <r>
      <rPr>
        <sz val="9"/>
        <color rgb="FF4D4D4D"/>
        <rFont val="Aptos Narrow"/>
        <family val="2"/>
        <scheme val="minor"/>
      </rPr>
      <t> 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r>
  </si>
  <si>
    <t>6.2.7</t>
  </si>
  <si>
    <t xml:space="preserve">Fortalecimiento de las capacidades del Talento Humano en la implementación de estrategias para la generación de conocimiento de las condiciones de salud de la población y sus determinantes tales como observatorios, ASIS, unidades de análisis, seminarios, entre otras.  </t>
  </si>
  <si>
    <t>14.B </t>
  </si>
  <si>
    <t>14.B  - Apoyar a los pescadores artesanales</t>
  </si>
  <si>
    <r>
      <t>14.b</t>
    </r>
    <r>
      <rPr>
        <sz val="9"/>
        <color rgb="FF4D4D4D"/>
        <rFont val="Aptos Narrow"/>
        <family val="2"/>
        <scheme val="minor"/>
      </rPr>
      <t> Facilitar el acceso de los pescadores artesanales a los recursos marinos y los mercados</t>
    </r>
  </si>
  <si>
    <t>6.3.1</t>
  </si>
  <si>
    <t xml:space="preserve">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 puedan aportar para este fin.    </t>
  </si>
  <si>
    <t>14.C </t>
  </si>
  <si>
    <t>14.C  - Implementar y hacer cumplir el Derecho Internacional del Mar</t>
  </si>
  <si>
    <r>
      <t>14.c</t>
    </r>
    <r>
      <rPr>
        <sz val="9"/>
        <color rgb="FF4D4D4D"/>
        <rFont val="Aptos Narrow"/>
        <family val="2"/>
        <scheme val="minor"/>
      </rPr>
      <t> 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r>
  </si>
  <si>
    <t>6.3.2</t>
  </si>
  <si>
    <t xml:space="preserve">Fomentar la inversión en investigación, desarrollo, innovación (I+D+i) y producción local de TES.  </t>
  </si>
  <si>
    <t>15.1 </t>
  </si>
  <si>
    <t>15.1  - Conservar y Restaurar los Ecosistemas Terrestres y de Agua Dulce</t>
  </si>
  <si>
    <r>
      <t>15.1</t>
    </r>
    <r>
      <rPr>
        <sz val="9"/>
        <color rgb="FF4D4D4D"/>
        <rFont val="Aptos Narrow"/>
        <family val="2"/>
        <scheme val="minor"/>
      </rPr>
      <t>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r>
  </si>
  <si>
    <t>7.1.1</t>
  </si>
  <si>
    <t xml:space="preserve">Caracterización del talento humano en salud pública  </t>
  </si>
  <si>
    <t>15.2 </t>
  </si>
  <si>
    <t>15.2  - Administrar de manera sostenible todos los bosques</t>
  </si>
  <si>
    <r>
      <t>15.2</t>
    </r>
    <r>
      <rPr>
        <sz val="9"/>
        <color rgb="FF4D4D4D"/>
        <rFont val="Aptos Narrow"/>
        <family val="2"/>
        <scheme val="minor"/>
      </rPr>
      <t> Para 2020, promover la gestión sostenible de todos los tipos de bosques, poner fin a la deforestación, recuperar los bosques degradados e incrementar la forestación y la reforestación a nivel mundial</t>
    </r>
  </si>
  <si>
    <t>7.1.2</t>
  </si>
  <si>
    <t xml:space="preserve">Fortalecimiento de las capacidades institucionales y sociales para la gestión territorial de la salud pública, en el marco de la Estrategia Nacional de Formación Territorial, Intercultural de Atención Primaria en Salud, Salud Pública y Salud Colectiva.  </t>
  </si>
  <si>
    <t>15.3 </t>
  </si>
  <si>
    <t>15.3  - Detener la desertificación y restaurar la tierra degradada</t>
  </si>
  <si>
    <r>
      <t>15.3</t>
    </r>
    <r>
      <rPr>
        <sz val="9"/>
        <color rgb="FF4D4D4D"/>
        <rFont val="Aptos Narrow"/>
        <family val="2"/>
        <scheme val="minor"/>
      </rPr>
      <t> Para 2030, luchar contra la desertificación, rehabilitar las tierras y los suelos degradados, incluidas las tierras afectadas por la desertificación, la sequía y las inundaciones, y procurar lograr un mundo con una degradación neutra del suelo</t>
    </r>
  </si>
  <si>
    <t>7.1.3</t>
  </si>
  <si>
    <t xml:space="preserve">Fortalecimiento de la gobernanza sanitaria por medio del acompañamiento regional y la consolidación de alianzas académicas en los territorios formadores del THS  </t>
  </si>
  <si>
    <t>15.4 </t>
  </si>
  <si>
    <t>15.4  - Garantizar la conservación de los ecosistemas de montaña</t>
  </si>
  <si>
    <r>
      <t>15.4</t>
    </r>
    <r>
      <rPr>
        <sz val="9"/>
        <color rgb="FF4D4D4D"/>
        <rFont val="Aptos Narrow"/>
        <family val="2"/>
        <scheme val="minor"/>
      </rPr>
      <t> Para 2030, velar por la conservación de los ecosistemas montañosos, incluida su diversidad biológica, a fin de mejorar su capacidad de proporcionar beneficios esenciales para el desarrollo sostenible</t>
    </r>
  </si>
  <si>
    <t>7.1.4</t>
  </si>
  <si>
    <t>Desarrollo de las capacidades en el Talento Humano en Salud para la identificación, diagnóstico y prevención de los riesgos relacionados con la ocupación</t>
  </si>
  <si>
    <t>15.5 </t>
  </si>
  <si>
    <t>15.5  - Proteger la biodiversidad y los hábitats naturales</t>
  </si>
  <si>
    <r>
      <t>15.5</t>
    </r>
    <r>
      <rPr>
        <sz val="9"/>
        <color rgb="FF4D4D4D"/>
        <rFont val="Aptos Narrow"/>
        <family val="2"/>
        <scheme val="minor"/>
      </rPr>
      <t> Adoptar medidas urgentes y significativas para reducir la degradación de los hábitats naturales, detener la pérdida de la diversidad biológica y, para 2020, proteger las especies amenazadas y evitar su extinción</t>
    </r>
  </si>
  <si>
    <t>7.2.1</t>
  </si>
  <si>
    <t xml:space="preserve">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  </t>
  </si>
  <si>
    <t>15.6 </t>
  </si>
  <si>
    <t>15.6  - Promover una participación equitativa en los beneficios y el acceso a los recursos genéticos</t>
  </si>
  <si>
    <r>
      <t>15.6</t>
    </r>
    <r>
      <rPr>
        <sz val="9"/>
        <color rgb="FF4D4D4D"/>
        <rFont val="Aptos Narrow"/>
        <family val="2"/>
        <scheme val="minor"/>
      </rPr>
      <t> Promover la participación justa y equitativa en los beneficios que se deriven de la utilización de los recursos genéticos y promover el acceso adecuado a esos recursos, como se ha convenido internacionalmente</t>
    </r>
  </si>
  <si>
    <t>7.2.2</t>
  </si>
  <si>
    <t xml:space="preserve">Planificación con enfoque territorial la educación continua del THS con énfasis en territorio, territorialidad, interculturalidad en salud, atención primaria en salud, salud pública y salud colectiva  </t>
  </si>
  <si>
    <t>15.7 </t>
  </si>
  <si>
    <t>15.7  - Eliminar la caza furtiva y el tráfico de especies protegidas</t>
  </si>
  <si>
    <r>
      <t>15.7</t>
    </r>
    <r>
      <rPr>
        <sz val="9"/>
        <color rgb="FF4D4D4D"/>
        <rFont val="Aptos Narrow"/>
        <family val="2"/>
        <scheme val="minor"/>
      </rPr>
      <t> Adoptar medidas urgentes para poner fin a la caza furtiva y el tráfico de especies protegidas de flora y fauna y abordar la demanda y la oferta ilegales de productos silvestres</t>
    </r>
  </si>
  <si>
    <t>7.2.3</t>
  </si>
  <si>
    <t xml:space="preserve">Desarrollo de metodologías pedagógicas específicas para la salud pública  </t>
  </si>
  <si>
    <t>15.8 </t>
  </si>
  <si>
    <t>15.8  - Evitar las Especies Exóticas Invasoras en los Ecosistemas Terrestres y de Agua Dulce</t>
  </si>
  <si>
    <r>
      <t>15.8</t>
    </r>
    <r>
      <rPr>
        <sz val="9"/>
        <color rgb="FF4D4D4D"/>
        <rFont val="Aptos Narrow"/>
        <family val="2"/>
        <scheme val="minor"/>
      </rPr>
      <t> Para 2020, adoptar medidas para prevenir la introducción de especies exóticas invasoras y reducir de forma significativa sus efectos en los ecosistemas terrestres y acuáticos y controlar o erradicar las especies prioritarias</t>
    </r>
  </si>
  <si>
    <t>7.2.4</t>
  </si>
  <si>
    <t xml:space="preserve">Fortalecimiento del desarrollo de capacidades en el Talento Humano en Salud para la identificación, diagnóstico y prevención de los riesgos relacionados con la ocupación.  </t>
  </si>
  <si>
    <t>15.9 </t>
  </si>
  <si>
    <t>15.9  - Integrar el Ecosistema y la Biodiversidad en la Planeación Gubernamental</t>
  </si>
  <si>
    <r>
      <t>15.9</t>
    </r>
    <r>
      <rPr>
        <sz val="9"/>
        <color rgb="FF4D4D4D"/>
        <rFont val="Aptos Narrow"/>
        <family val="2"/>
        <scheme val="minor"/>
      </rPr>
      <t> Para 2020, integrar los valores de los ecosistemas y la diversidad biológica en la planificación nacional y local, los procesos de desarrollo, las estrategias de reducción de la pobreza y la contabilidad</t>
    </r>
  </si>
  <si>
    <t>7.3.1</t>
  </si>
  <si>
    <t>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</si>
  <si>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15.A </t>
  </si>
  <si>
    <t>15.A  - Aumentar los Recursos Financieros para Conservar y Utilizar Sosteniblemente el Ecosistema y la Biodiversidad</t>
  </si>
  <si>
    <r>
      <t>15.a </t>
    </r>
    <r>
      <rPr>
        <sz val="9"/>
        <color rgb="FF4D4D4D"/>
        <rFont val="Aptos Narrow"/>
        <family val="2"/>
        <scheme val="minor"/>
      </rPr>
      <t>Movilizar y aumentar de manera significativa los recursos financieros procedentes de todas las fuentes para conservar y utilizar de forma sostenible la diversidad biológica y los ecosistemas</t>
    </r>
  </si>
  <si>
    <t>7.3.2</t>
  </si>
  <si>
    <t>Planificación con enfoque territorial la educación continua del THS con énfasis en territorio, territorialidad, interculturalidad en salud, atención primaria en salud, salud pública y salud colectiva</t>
  </si>
  <si>
    <t>15.B </t>
  </si>
  <si>
    <t>15.B  - Financiar e Incentivar la Gestión Forestal Sostenible</t>
  </si>
  <si>
    <r>
      <t>15.b</t>
    </r>
    <r>
      <rPr>
        <sz val="9"/>
        <color rgb="FF4D4D4D"/>
        <rFont val="Aptos Narrow"/>
        <family val="2"/>
        <scheme val="minor"/>
      </rPr>
      <t>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r>
  </si>
  <si>
    <t>7.3.3</t>
  </si>
  <si>
    <t>Desarrollo de metodologías pedagógicas específicas para la salud pública</t>
  </si>
  <si>
    <t>15.C </t>
  </si>
  <si>
    <t>15.C  - Combatir la caza furtiva y el tráfico</t>
  </si>
  <si>
    <r>
      <t>15.c</t>
    </r>
    <r>
      <rPr>
        <sz val="9"/>
        <color rgb="FF4D4D4D"/>
        <rFont val="Aptos Narrow"/>
        <family val="2"/>
        <scheme val="minor"/>
      </rPr>
      <t> Aumentar el apoyo mundial a la lucha contra la caza furtiva y el tráfico de especies protegidas, en particular aumentando la capacidad de las comunidades locales para promover oportunidades de subsistencia sostenibles</t>
    </r>
  </si>
  <si>
    <t>7.3.4</t>
  </si>
  <si>
    <t>Fortalecimiento del desarrollo de capacidades en el Talento Humano en Salud para la identificación, diagnóstico y prevención de los riesgos relacionados con la ocupación.</t>
  </si>
  <si>
    <t>16.1</t>
  </si>
  <si>
    <t>16.1  - Reducir la violencia en todo el mundo</t>
  </si>
  <si>
    <r>
      <t>16.1</t>
    </r>
    <r>
      <rPr>
        <sz val="9"/>
        <color rgb="FF4D4D4D"/>
        <rFont val="Aptos Narrow"/>
        <family val="2"/>
        <scheme val="minor"/>
      </rPr>
      <t> Reducir significativamente todas las formas de violencia y las correspondientes tasas de mortalidad en todo el mundo</t>
    </r>
  </si>
  <si>
    <t>7.4.1</t>
  </si>
  <si>
    <t xml:space="preserve">Definición de estrategias territoriales e intersectoriales para la mejora de la disponibilidad y distribución del THS con énfasis en los que realizan acciones y gestión de la salud pública  </t>
  </si>
  <si>
    <t>16.2</t>
  </si>
  <si>
    <t>16.2  - Proteger a los niños contra el abuso, la explotación, el tráfico y la violencia</t>
  </si>
  <si>
    <r>
      <t>16.2</t>
    </r>
    <r>
      <rPr>
        <sz val="9"/>
        <color rgb="FF4D4D4D"/>
        <rFont val="Aptos Narrow"/>
        <family val="2"/>
        <scheme val="minor"/>
      </rPr>
      <t> Poner fin al maltrato, la explotación, la trata y todas las formas de violencia y tortura contra los niños</t>
    </r>
  </si>
  <si>
    <t>7.4.2</t>
  </si>
  <si>
    <t xml:space="preserve">Implementación de acciones intersectoriales con enfoque territorial para la integración de incentivos y mecanismos de retención del THS en el marco del trabajo digno y decente, incluyendo el TH de salud ambiental  </t>
  </si>
  <si>
    <t>16.3 </t>
  </si>
  <si>
    <t>16.3  - Promover el Estado de Derecho y el Acceso a la Justicia para Todos</t>
  </si>
  <si>
    <r>
      <t>16.3</t>
    </r>
    <r>
      <rPr>
        <sz val="9"/>
        <color rgb="FF4D4D4D"/>
        <rFont val="Aptos Narrow"/>
        <family val="2"/>
        <scheme val="minor"/>
      </rPr>
      <t> Promover el estado de derecho en los planos nacional e internacional y garantizar la igualdad de acceso a la justicia para todos</t>
    </r>
  </si>
  <si>
    <t>7.4.3</t>
  </si>
  <si>
    <t xml:space="preserve">Avance en la protección del talento humano en contexto de crisis humanitaria  </t>
  </si>
  <si>
    <t>16.4 </t>
  </si>
  <si>
    <t>16.4  - Combatir el crimen organizado y los flujos ilícitos financieros y de armas</t>
  </si>
  <si>
    <r>
      <t>16.4</t>
    </r>
    <r>
      <rPr>
        <sz val="9"/>
        <color rgb="FF4D4D4D"/>
        <rFont val="Aptos Narrow"/>
        <family val="2"/>
        <scheme val="minor"/>
      </rPr>
      <t> De aquí a 2030, reducir significativamente las corrientes financieras y de armas ilícitas, fortalecer la recuperación y devolución de los activos robados y luchar contra todas las formas de delincuencia organizada</t>
    </r>
  </si>
  <si>
    <t>7.4.4</t>
  </si>
  <si>
    <t xml:space="preserve">Gestión de la apertura territorial de las Instituciones de Educación del THS con los actores de la región para ser parte de la transformación requerida a escala mayor: con prácticas académicas y participación de las comunidades  </t>
  </si>
  <si>
    <t>16.5 </t>
  </si>
  <si>
    <t>16.5  - Reducir la corrupción y el soborno</t>
  </si>
  <si>
    <r>
      <t>16.5</t>
    </r>
    <r>
      <rPr>
        <sz val="9"/>
        <color rgb="FF4D4D4D"/>
        <rFont val="Aptos Narrow"/>
        <family val="2"/>
        <scheme val="minor"/>
      </rPr>
      <t> Reducir considerablemente la corrupción y el soborno en todas sus formas</t>
    </r>
  </si>
  <si>
    <t>16.6 </t>
  </si>
  <si>
    <t>16.6  - Instituciones eficaces, responsables y transparentes</t>
  </si>
  <si>
    <r>
      <t>16.6</t>
    </r>
    <r>
      <rPr>
        <sz val="9"/>
        <color rgb="FF4D4D4D"/>
        <rFont val="Aptos Narrow"/>
        <family val="2"/>
        <scheme val="minor"/>
      </rPr>
      <t> Crear a todos los niveles instituciones eficaces y transparentes que rindan cuentas</t>
    </r>
  </si>
  <si>
    <t>16.7</t>
  </si>
  <si>
    <t>16.7  - Toma de Decisiones Responsiva, Inclusiva y Representativa</t>
  </si>
  <si>
    <r>
      <t>16.7</t>
    </r>
    <r>
      <rPr>
        <sz val="9"/>
        <color rgb="FF4D4D4D"/>
        <rFont val="Aptos Narrow"/>
        <family val="2"/>
        <scheme val="minor"/>
      </rPr>
      <t> Garantizar la adopción en todos los niveles de decisiones inclusivas, participativas y representativas que respondan a las necesidades</t>
    </r>
  </si>
  <si>
    <t>16.8 </t>
  </si>
  <si>
    <t>16.8  - Participación plena de los países en desarrollo en la gobernanza mundial</t>
  </si>
  <si>
    <r>
      <t>16.8</t>
    </r>
    <r>
      <rPr>
        <sz val="9"/>
        <color rgb="FF4D4D4D"/>
        <rFont val="Aptos Narrow"/>
        <family val="2"/>
        <scheme val="minor"/>
      </rPr>
      <t> Ampliar y fortalecer la participación de los países en desarrollo en las instituciones de gobernanza mundial</t>
    </r>
  </si>
  <si>
    <t>16.9 </t>
  </si>
  <si>
    <t>16.9  - Identidad legal universal y registro de nacimientos</t>
  </si>
  <si>
    <r>
      <t>16.9</t>
    </r>
    <r>
      <rPr>
        <sz val="9"/>
        <color rgb="FF4D4D4D"/>
        <rFont val="Aptos Narrow"/>
        <family val="2"/>
        <scheme val="minor"/>
      </rPr>
      <t> De aquí a 2030, proporcionar acceso a una identidad jurídica para todos, en particular mediante el registro de nacimientos</t>
    </r>
  </si>
  <si>
    <t>16.10 </t>
  </si>
  <si>
    <t>16.10  - Garantizar el acceso público a la información y proteger las libertades fundamentales</t>
  </si>
  <si>
    <r>
      <t>16.10</t>
    </r>
    <r>
      <rPr>
        <sz val="9"/>
        <color rgb="FF4D4D4D"/>
        <rFont val="Aptos Narrow"/>
        <family val="2"/>
        <scheme val="minor"/>
      </rPr>
      <t> Garantizar el acceso público a la información y proteger las libertades fundamentales, de conformidad con las leyes nacionales y los acuerdos internacionales</t>
    </r>
  </si>
  <si>
    <t>16.A </t>
  </si>
  <si>
    <t>16.A  - Instituciones fuertes para prevenir la violencia, el terrorismo y el crimen</t>
  </si>
  <si>
    <r>
      <t>16.a</t>
    </r>
    <r>
      <rPr>
        <sz val="9"/>
        <color rgb="FF4D4D4D"/>
        <rFont val="Aptos Narrow"/>
        <family val="2"/>
        <scheme val="minor"/>
      </rPr>
      <t> Fortalecer las instituciones nacionales pertinentes, incluso mediante la cooperación internacional, para crear a todos los niveles, particularmente en los países en desarrollo, la capacidad de prevenir la violencia y combatir el terrorismo y la delincuencia</t>
    </r>
  </si>
  <si>
    <t>16.B </t>
  </si>
  <si>
    <t>16.B  - Promover y hacer cumplir leyes no discriminatorias</t>
  </si>
  <si>
    <r>
      <t>16.b</t>
    </r>
    <r>
      <rPr>
        <sz val="9"/>
        <color rgb="FF4D4D4D"/>
        <rFont val="Aptos Narrow"/>
        <family val="2"/>
        <scheme val="minor"/>
      </rPr>
      <t> Promover y aplicar leyes y políticas no discriminatorias en favor del desarrollo sostenible</t>
    </r>
  </si>
  <si>
    <t>17.1 </t>
  </si>
  <si>
    <t>17.1  - Mejorar la Capacidad Doméstica para Recaudación de Ingresos</t>
  </si>
  <si>
    <r>
      <t>17.1</t>
    </r>
    <r>
      <rPr>
        <sz val="9"/>
        <color rgb="FF4D4D4D"/>
        <rFont val="Aptos Narrow"/>
        <family val="2"/>
        <scheme val="minor"/>
      </rPr>
      <t> Fortalecer la movilización de recursos internos, incluso mediante la prestación de apoyo internacional a los países en desarrollo, con el fin de mejorar la capacidad nacional para recaudar ingresos fiscales y de otra índole</t>
    </r>
  </si>
  <si>
    <t>17.2 </t>
  </si>
  <si>
    <t>17.2  - Implementar todos los compromisos de ayuda al desarrollo</t>
  </si>
  <si>
    <r>
      <t>17.2</t>
    </r>
    <r>
      <rPr>
        <sz val="9"/>
        <color rgb="FF4D4D4D"/>
        <rFont val="Aptos Narrow"/>
        <family val="2"/>
        <scheme val="minor"/>
      </rPr>
      <t> 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r>
  </si>
  <si>
    <t>17.3 </t>
  </si>
  <si>
    <t>17.3  - Movilizar recursos financieros para los países en desarrollo</t>
  </si>
  <si>
    <r>
      <t>17.3</t>
    </r>
    <r>
      <rPr>
        <sz val="9"/>
        <color rgb="FF4D4D4D"/>
        <rFont val="Aptos Narrow"/>
        <family val="2"/>
        <scheme val="minor"/>
      </rPr>
      <t> Movilizar recursos financieros adicionales de múltiples fuentes para los países en desarrollo</t>
    </r>
  </si>
  <si>
    <t>17.4 </t>
  </si>
  <si>
    <t>17.4  - Apoyar a los países en desarrollo en la sostenibilidad de la deuda</t>
  </si>
  <si>
    <r>
      <t>17.4</t>
    </r>
    <r>
      <rPr>
        <sz val="9"/>
        <color rgb="FF4D4D4D"/>
        <rFont val="Aptos Narrow"/>
        <family val="2"/>
        <scheme val="minor"/>
      </rPr>
      <t> 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r>
  </si>
  <si>
    <t>17.5 </t>
  </si>
  <si>
    <t>17.5  - Implementar regímenes de promoción de inversiones</t>
  </si>
  <si>
    <r>
      <t>17.5</t>
    </r>
    <r>
      <rPr>
        <sz val="9"/>
        <color rgb="FF4D4D4D"/>
        <rFont val="Aptos Narrow"/>
        <family val="2"/>
        <scheme val="minor"/>
      </rPr>
      <t> Adoptar y aplicar sistemas de promoción de las inversiones en favor de los países menos adelantados</t>
    </r>
  </si>
  <si>
    <t>17.6 </t>
  </si>
  <si>
    <t>17.6  - Aumentar la cooperación y el acceso a la ciencia, la tecnología y la innovación</t>
  </si>
  <si>
    <r>
      <t>17.6</t>
    </r>
    <r>
      <rPr>
        <sz val="9"/>
        <color rgb="FF4D4D4D"/>
        <rFont val="Aptos Narrow"/>
        <family val="2"/>
        <scheme val="minor"/>
      </rPr>
      <t> 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r>
  </si>
  <si>
    <t>17.7 </t>
  </si>
  <si>
    <t>17.7  - Promover tecnologías sostenibles para los países en desarrollo</t>
  </si>
  <si>
    <r>
      <t>17.7</t>
    </r>
    <r>
      <rPr>
        <sz val="9"/>
        <color rgb="FF4D4D4D"/>
        <rFont val="Aptos Narrow"/>
        <family val="2"/>
        <scheme val="minor"/>
      </rPr>
      <t> Promover el desarrollo de tecnologías ecológicamente racionales y su transferencia, divulgación y difusión a los países en desarrollo en condiciones favorables, incluso en condiciones concesionarias y preferenciales, según lo convenido de mutuo acuerdo</t>
    </r>
  </si>
  <si>
    <t>17.8 </t>
  </si>
  <si>
    <t>17.8  - Operacionalizar el Banco de Tecnología, Desarrollar la Capacidad Científica y Mejorar la Tecnología de Información y Comunicación</t>
  </si>
  <si>
    <r>
      <t>17.8</t>
    </r>
    <r>
      <rPr>
        <sz val="9"/>
        <color rgb="FF4D4D4D"/>
        <rFont val="Aptos Narrow"/>
        <family val="2"/>
        <scheme val="minor"/>
      </rPr>
      <t> 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r>
  </si>
  <si>
    <t>17.9 </t>
  </si>
  <si>
    <t>17.9  - Fortalecer las capacidades en los países en desarrollo</t>
  </si>
  <si>
    <r>
      <t>17.9</t>
    </r>
    <r>
      <rPr>
        <sz val="9"/>
        <color rgb="FF4D4D4D"/>
        <rFont val="Aptos Narrow"/>
        <family val="2"/>
        <scheme val="minor"/>
      </rPr>
      <t> 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r>
  </si>
  <si>
    <t>17.10 </t>
  </si>
  <si>
    <t>17.10  - Promover un sistema de comercio universal en el marco de la OMC</t>
  </si>
  <si>
    <r>
      <t>17.10</t>
    </r>
    <r>
      <rPr>
        <sz val="9"/>
        <color rgb="FF4D4D4D"/>
        <rFont val="Aptos Narrow"/>
        <family val="2"/>
        <scheme val="minor"/>
      </rPr>
      <t> Promover un sistema de comercio multilateral universal, basado en normas, abierto, no discriminatorio y equitativo en el marco de la Organización Mundial del Comercio, incluso mediante la conclusión de las negociaciones en el marco del Programa de Doha para el Desarrollo</t>
    </r>
  </si>
  <si>
    <t>17.11 </t>
  </si>
  <si>
    <t>17.11  - Aumentar las exportaciones de los países en desarrollo</t>
  </si>
  <si>
    <r>
      <t>17.11</t>
    </r>
    <r>
      <rPr>
        <sz val="9"/>
        <color rgb="FF4D4D4D"/>
        <rFont val="Aptos Narrow"/>
        <family val="2"/>
        <scheme val="minor"/>
      </rPr>
      <t> Aumentar significativamente las exportaciones de los países en desarrollo, en particular con miras a duplicar la participación de los países menos adelantados en las exportaciones mundiales de aquí a 2020</t>
    </r>
  </si>
  <si>
    <t>17.12 </t>
  </si>
  <si>
    <t>17.12  - Proporcionar acceso a los mercados para los países menos adelantados</t>
  </si>
  <si>
    <r>
      <t>17.12</t>
    </r>
    <r>
      <rPr>
        <sz val="9"/>
        <color rgb="FF4D4D4D"/>
        <rFont val="Aptos Narrow"/>
        <family val="2"/>
        <scheme val="minor"/>
      </rPr>
      <t> 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r>
  </si>
  <si>
    <t>17.13 </t>
  </si>
  <si>
    <t>17.13  - Mejorar la estabilidad macroeconómica mundial</t>
  </si>
  <si>
    <r>
      <t>17.13</t>
    </r>
    <r>
      <rPr>
        <sz val="9"/>
        <color rgb="FF4D4D4D"/>
        <rFont val="Aptos Narrow"/>
        <family val="2"/>
        <scheme val="minor"/>
      </rPr>
      <t> Aumentar la estabilidad macroeconómica mundial, incluso mediante la coordinación y coherencia de las políticas</t>
    </r>
  </si>
  <si>
    <t>17.14 </t>
  </si>
  <si>
    <t>17.14  - Mejorar la coherencia de las políticas para el desarrollo sostenible</t>
  </si>
  <si>
    <r>
      <t>17.14</t>
    </r>
    <r>
      <rPr>
        <sz val="9"/>
        <color rgb="FF4D4D4D"/>
        <rFont val="Aptos Narrow"/>
        <family val="2"/>
        <scheme val="minor"/>
      </rPr>
      <t> Mejorar la coherencia de las políticas para el desarrollo sostenible</t>
    </r>
  </si>
  <si>
    <t>17.15 </t>
  </si>
  <si>
    <t>17.15  - Respetar la capacidad de cada país para lograr metas de desarrollo sostenible y erradicación de la pobreza</t>
  </si>
  <si>
    <r>
      <t>17.15</t>
    </r>
    <r>
      <rPr>
        <sz val="9"/>
        <color rgb="FF4D4D4D"/>
        <rFont val="Aptos Narrow"/>
        <family val="2"/>
        <scheme val="minor"/>
      </rPr>
      <t> Respetar el margen normativo y el liderazgo de cada país para establecer y aplicar políticas de erradicación de la pobreza y desarrollo sostenible</t>
    </r>
  </si>
  <si>
    <t>17.16 </t>
  </si>
  <si>
    <t>17.16  - Fortalecer la Alianza Global para el Desarrollo Sostenible</t>
  </si>
  <si>
    <r>
      <t>17.16</t>
    </r>
    <r>
      <rPr>
        <sz val="9"/>
        <color rgb="FF4D4D4D"/>
        <rFont val="Aptos Narrow"/>
        <family val="2"/>
        <scheme val="minor"/>
      </rPr>
      <t> 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r>
  </si>
  <si>
    <t>17.17 </t>
  </si>
  <si>
    <t>17.17  - Fomentar alianzas eficaces</t>
  </si>
  <si>
    <r>
      <t>17.17</t>
    </r>
    <r>
      <rPr>
        <sz val="9"/>
        <color rgb="FF4D4D4D"/>
        <rFont val="Aptos Narrow"/>
        <family val="2"/>
        <scheme val="minor"/>
      </rPr>
      <t> Fomentar y promover la constitución de alianzas eficaces en las esferas pública, público-privada y de la sociedad civil, aprovechando la experiencia y las estrategias de obtención de recursos de las alianzas</t>
    </r>
  </si>
  <si>
    <t>17.18 </t>
  </si>
  <si>
    <t>17.18  - Mejorar la disponibilidad de datos confiables</t>
  </si>
  <si>
    <r>
      <t>17.18</t>
    </r>
    <r>
      <rPr>
        <sz val="9"/>
        <color rgb="FF4D4D4D"/>
        <rFont val="Aptos Narrow"/>
        <family val="2"/>
        <scheme val="minor"/>
      </rPr>
      <t> 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r>
  </si>
  <si>
    <t>17.19 </t>
  </si>
  <si>
    <t>17.19  - Desarrollar Mediciones del Avance</t>
  </si>
  <si>
    <r>
      <rPr>
        <b/>
        <sz val="9"/>
        <color rgb="FF4D4D4D"/>
        <rFont val="Aptos Narrow"/>
        <family val="2"/>
        <scheme val="minor"/>
      </rPr>
      <t>17.19</t>
    </r>
    <r>
      <rPr>
        <sz val="9"/>
        <color rgb="FF4D4D4D"/>
        <rFont val="Aptos Narrow"/>
        <family val="2"/>
        <scheme val="minor"/>
      </rPr>
      <t> De aquí a 2030, aprovechar las iniciativas existentes para elaborar indicadores que permitan medir los progresos en materia de desarrollo sostenible y complementen el producto interno bruto, y apoyar la creación de capacidad estadística en los países en desarrollo</t>
    </r>
  </si>
  <si>
    <t>Código SEGPLAN 2.0</t>
  </si>
  <si>
    <t>ENE</t>
  </si>
  <si>
    <t>FEB</t>
  </si>
  <si>
    <t>MAR</t>
  </si>
  <si>
    <t>ABR</t>
  </si>
  <si>
    <t>MAY</t>
  </si>
  <si>
    <t>JUN</t>
  </si>
  <si>
    <t>ANULACIONES</t>
  </si>
  <si>
    <t>GIROS EFECTIVOS</t>
  </si>
  <si>
    <t>No. DEL COMPROMISO</t>
  </si>
  <si>
    <t>No.CDP</t>
  </si>
  <si>
    <t>No. RP</t>
  </si>
  <si>
    <t>Fecha RP</t>
  </si>
  <si>
    <t>Requerimiento</t>
  </si>
  <si>
    <t>MGA</t>
  </si>
  <si>
    <t>Actividad</t>
  </si>
  <si>
    <t>FUENTE</t>
  </si>
  <si>
    <t>FUENTE MSPS</t>
  </si>
  <si>
    <t>BENEFICIARIO</t>
  </si>
  <si>
    <t>TOTAL GIROS DE RESERVA</t>
  </si>
  <si>
    <t>Porcentaje de Ejecución</t>
  </si>
  <si>
    <t>DETALLE ACTIVIDAD</t>
  </si>
  <si>
    <t>RESERVA CONSTITUIDA</t>
  </si>
  <si>
    <t>RESERVA DEFINITIVA</t>
  </si>
  <si>
    <t>TOTAL RESERVA</t>
  </si>
  <si>
    <t>Anulaciones</t>
  </si>
  <si>
    <t>11.1</t>
  </si>
  <si>
    <t>12.1</t>
  </si>
  <si>
    <t>13.1</t>
  </si>
  <si>
    <t>14.1</t>
  </si>
  <si>
    <t>15.1</t>
  </si>
  <si>
    <t>17.1</t>
  </si>
  <si>
    <t>18.1</t>
  </si>
  <si>
    <t>19.1</t>
  </si>
  <si>
    <t>20.1</t>
  </si>
  <si>
    <t>21.1</t>
  </si>
  <si>
    <t>22.1</t>
  </si>
  <si>
    <t>23.1</t>
  </si>
  <si>
    <t>24.1</t>
  </si>
  <si>
    <t>24.2</t>
  </si>
  <si>
    <t>25.1</t>
  </si>
  <si>
    <t>26.1</t>
  </si>
  <si>
    <t>27.1</t>
  </si>
  <si>
    <t>28.1</t>
  </si>
  <si>
    <t>29.1</t>
  </si>
  <si>
    <t>30.1</t>
  </si>
  <si>
    <t>31.1</t>
  </si>
  <si>
    <t>32.1</t>
  </si>
  <si>
    <t>32.2</t>
  </si>
  <si>
    <t>32.3</t>
  </si>
  <si>
    <t>32.4</t>
  </si>
  <si>
    <t>33.1</t>
  </si>
  <si>
    <t>34.1</t>
  </si>
  <si>
    <t>35.1</t>
  </si>
  <si>
    <t>35.2</t>
  </si>
  <si>
    <t>36.1</t>
  </si>
  <si>
    <t>36.2</t>
  </si>
  <si>
    <t>37.1</t>
  </si>
  <si>
    <t>37.2</t>
  </si>
  <si>
    <t>38.1</t>
  </si>
  <si>
    <t>38.2</t>
  </si>
  <si>
    <t>39.1</t>
  </si>
  <si>
    <t>39.2</t>
  </si>
  <si>
    <t>40.1</t>
  </si>
  <si>
    <t>40.2</t>
  </si>
  <si>
    <t>41.1</t>
  </si>
  <si>
    <t>41.2</t>
  </si>
  <si>
    <t>41.3</t>
  </si>
  <si>
    <t>42.1</t>
  </si>
  <si>
    <t>42.2</t>
  </si>
  <si>
    <t>43.1</t>
  </si>
  <si>
    <t>43.2</t>
  </si>
  <si>
    <t>44.1</t>
  </si>
  <si>
    <t>44.2</t>
  </si>
  <si>
    <t>45.1</t>
  </si>
  <si>
    <t>45.2</t>
  </si>
  <si>
    <t>45.3</t>
  </si>
  <si>
    <t>45.4</t>
  </si>
  <si>
    <t xml:space="preserve">SUBRED INTEGRADA DE SERVICIOS DE SALUD SUR E.S.E   </t>
  </si>
  <si>
    <t xml:space="preserve">SUBRED INTEGRADA DE SERVICIOS DE SALUD NORTE ESE   </t>
  </si>
  <si>
    <t xml:space="preserve">SUBRED INTEGRADA DE SERVICIOS DE SALUD SUR OCCIDENTE ESE   </t>
  </si>
  <si>
    <t xml:space="preserve">SUBRED INTEGRADA DE SERVICIOS DE SALUD CENTRO ORIENTE ESE   </t>
  </si>
  <si>
    <t>VALOR COMPROMISOS 2024</t>
  </si>
  <si>
    <t>GIROS REALIZADOS EN 2024</t>
  </si>
  <si>
    <t>LLAVE</t>
  </si>
  <si>
    <t>7914-1.1</t>
  </si>
  <si>
    <t>7914-1.2</t>
  </si>
  <si>
    <t>7914-2.1</t>
  </si>
  <si>
    <t>7919-1.1</t>
  </si>
  <si>
    <t>7919-1.2</t>
  </si>
  <si>
    <t>7919-1.3</t>
  </si>
  <si>
    <t>7919-1.4</t>
  </si>
  <si>
    <t>7919-2.1</t>
  </si>
  <si>
    <t>7919-2.2</t>
  </si>
  <si>
    <t>7919-3.1</t>
  </si>
  <si>
    <t>7919-4.1</t>
  </si>
  <si>
    <t>8105-1.1</t>
  </si>
  <si>
    <t>8105-1.2</t>
  </si>
  <si>
    <t>8105-1.3</t>
  </si>
  <si>
    <t>8105-2.1</t>
  </si>
  <si>
    <t>8105-2.2</t>
  </si>
  <si>
    <t>8140-1.1</t>
  </si>
  <si>
    <t>8140-1.2</t>
  </si>
  <si>
    <t>8140-1.3</t>
  </si>
  <si>
    <t>8140-1.4</t>
  </si>
  <si>
    <t>8140-2.1</t>
  </si>
  <si>
    <t>8140-2.2</t>
  </si>
  <si>
    <t>8114-1.1</t>
  </si>
  <si>
    <t>8114-1.2</t>
  </si>
  <si>
    <t>8114-1.3</t>
  </si>
  <si>
    <t>8114-1.4</t>
  </si>
  <si>
    <t>8114-1.5</t>
  </si>
  <si>
    <t>8114-1.6</t>
  </si>
  <si>
    <t>7790-1.1</t>
  </si>
  <si>
    <t>7790-1.2</t>
  </si>
  <si>
    <t>7790-1.3</t>
  </si>
  <si>
    <t>7790-2.1</t>
  </si>
  <si>
    <t>7790-3.1</t>
  </si>
  <si>
    <t>7790-3.2</t>
  </si>
  <si>
    <t>7790-4.1</t>
  </si>
  <si>
    <t>7790-5.1</t>
  </si>
  <si>
    <t>7790-6.1</t>
  </si>
  <si>
    <t>7790-6.2</t>
  </si>
  <si>
    <t>7790-7.1</t>
  </si>
  <si>
    <t>7790-8.1</t>
  </si>
  <si>
    <t>7790-9.1</t>
  </si>
  <si>
    <t>7790-9.2</t>
  </si>
  <si>
    <t>7790-9.3</t>
  </si>
  <si>
    <t>8108-1.1</t>
  </si>
  <si>
    <t>8108-1.2</t>
  </si>
  <si>
    <t>8108-1.3</t>
  </si>
  <si>
    <t>8108-1.4</t>
  </si>
  <si>
    <t>8108-1.5</t>
  </si>
  <si>
    <t>8120-1.1</t>
  </si>
  <si>
    <t>8120-1.2</t>
  </si>
  <si>
    <t>8120-2.1</t>
  </si>
  <si>
    <t>8120-2.2</t>
  </si>
  <si>
    <t>8119-1.1</t>
  </si>
  <si>
    <t>8119-1.2</t>
  </si>
  <si>
    <t>8119-1.3</t>
  </si>
  <si>
    <t>8119-1.4</t>
  </si>
  <si>
    <t>8119-2.1</t>
  </si>
  <si>
    <t>8113-1.1</t>
  </si>
  <si>
    <t>8113-1.2</t>
  </si>
  <si>
    <t>8113-1.3</t>
  </si>
  <si>
    <t>8113-1.4</t>
  </si>
  <si>
    <t>8113-1.5</t>
  </si>
  <si>
    <t xml:space="preserve">8113-2.1 </t>
  </si>
  <si>
    <t>8113-2.2</t>
  </si>
  <si>
    <t>8113-3.1</t>
  </si>
  <si>
    <t>8113-3.2</t>
  </si>
  <si>
    <t>8069-1.1</t>
  </si>
  <si>
    <t>8069-2.1</t>
  </si>
  <si>
    <t>8069-3.1</t>
  </si>
  <si>
    <t>8069-3.2</t>
  </si>
  <si>
    <t>8069-3.3</t>
  </si>
  <si>
    <t>8069-3.4</t>
  </si>
  <si>
    <t>8069-3.5</t>
  </si>
  <si>
    <t>8069-3.6</t>
  </si>
  <si>
    <t>8069-3.7</t>
  </si>
  <si>
    <t>8069-3.8</t>
  </si>
  <si>
    <t>8069-3.9</t>
  </si>
  <si>
    <t>8069-3.10</t>
  </si>
  <si>
    <t>8069-3.11</t>
  </si>
  <si>
    <t>8069-3.12</t>
  </si>
  <si>
    <t>8069-3.13</t>
  </si>
  <si>
    <t>8069-4.1</t>
  </si>
  <si>
    <t>8069-5.1</t>
  </si>
  <si>
    <t>8069-5.2</t>
  </si>
  <si>
    <t>8069-5.3</t>
  </si>
  <si>
    <t>8127-1.1</t>
  </si>
  <si>
    <t>8127-1.2</t>
  </si>
  <si>
    <t>8127-2.1</t>
  </si>
  <si>
    <t>8127-2.2</t>
  </si>
  <si>
    <t>8127-3.1</t>
  </si>
  <si>
    <t>8127-3.2</t>
  </si>
  <si>
    <t>8127-3.3</t>
  </si>
  <si>
    <t>8149-1.1</t>
  </si>
  <si>
    <t>8149-1.2</t>
  </si>
  <si>
    <t>8149-1.3</t>
  </si>
  <si>
    <t>8149-1.4</t>
  </si>
  <si>
    <t>8149-2.1</t>
  </si>
  <si>
    <t>8149-2.2</t>
  </si>
  <si>
    <t>8149-3.1</t>
  </si>
  <si>
    <t>8149-3.2</t>
  </si>
  <si>
    <t>8124-1.1</t>
  </si>
  <si>
    <t>8124-1.2</t>
  </si>
  <si>
    <t>8124-1.3</t>
  </si>
  <si>
    <t>8124-1.4</t>
  </si>
  <si>
    <t>8124-2.1</t>
  </si>
  <si>
    <t>8124-2.2</t>
  </si>
  <si>
    <t>8124-2.3</t>
  </si>
  <si>
    <t>8124-2.4</t>
  </si>
  <si>
    <t>8124-2.5</t>
  </si>
  <si>
    <t>8124-2.6</t>
  </si>
  <si>
    <t>8124-3.1</t>
  </si>
  <si>
    <t>8143-1.1</t>
  </si>
  <si>
    <t>8143-1.2</t>
  </si>
  <si>
    <t>8145-1.1</t>
  </si>
  <si>
    <t>8145-1.2</t>
  </si>
  <si>
    <t>8145-1.3</t>
  </si>
  <si>
    <t>8147-1.1</t>
  </si>
  <si>
    <t>8147-1.2</t>
  </si>
  <si>
    <t>8141-1.1</t>
  </si>
  <si>
    <t>8141-2.1</t>
  </si>
  <si>
    <t>8141-3.1</t>
  </si>
  <si>
    <t>8141-3.2</t>
  </si>
  <si>
    <t>8141-3.3</t>
  </si>
  <si>
    <t>8141-4.1</t>
  </si>
  <si>
    <t>8141-5.1</t>
  </si>
  <si>
    <t>8141-5.2</t>
  </si>
  <si>
    <t>8141-6.1</t>
  </si>
  <si>
    <t>8141-6.2</t>
  </si>
  <si>
    <t>8141-7.1</t>
  </si>
  <si>
    <t>8141-8.1</t>
  </si>
  <si>
    <t>8141-9.1</t>
  </si>
  <si>
    <t>8141-9.2</t>
  </si>
  <si>
    <t>8141-10.1</t>
  </si>
  <si>
    <t>8141-10.2</t>
  </si>
  <si>
    <t>8141-11.1</t>
  </si>
  <si>
    <t>8141-12.1</t>
  </si>
  <si>
    <t>8141-13.1</t>
  </si>
  <si>
    <t>8141-14.1</t>
  </si>
  <si>
    <t>8141-15.1</t>
  </si>
  <si>
    <t>8141-16.1</t>
  </si>
  <si>
    <t>8141-16.2</t>
  </si>
  <si>
    <t>8141-17.1</t>
  </si>
  <si>
    <t>8141-18.1</t>
  </si>
  <si>
    <t>8141-19.1</t>
  </si>
  <si>
    <t>8141-20.1</t>
  </si>
  <si>
    <t>8141-21.1</t>
  </si>
  <si>
    <t>8141-22.1</t>
  </si>
  <si>
    <t>8141-23.1</t>
  </si>
  <si>
    <t>8141-24.1</t>
  </si>
  <si>
    <t>8141-24.2</t>
  </si>
  <si>
    <t>8141-25.1</t>
  </si>
  <si>
    <t>8141-26.1</t>
  </si>
  <si>
    <t>8141-27.1</t>
  </si>
  <si>
    <t>8141-28.1</t>
  </si>
  <si>
    <t>8141-29.1</t>
  </si>
  <si>
    <t>8141-30.1</t>
  </si>
  <si>
    <t>8141-31.1</t>
  </si>
  <si>
    <t>8141-32.1</t>
  </si>
  <si>
    <t>8141-32.2</t>
  </si>
  <si>
    <t>8141-32.3</t>
  </si>
  <si>
    <t>8141-32.4</t>
  </si>
  <si>
    <t>8141-33.1</t>
  </si>
  <si>
    <t>8141-34.1</t>
  </si>
  <si>
    <t>8141-35.1</t>
  </si>
  <si>
    <t>8141-35.2</t>
  </si>
  <si>
    <t>8141-36.1</t>
  </si>
  <si>
    <t>8141-36.2</t>
  </si>
  <si>
    <t>8141-37.1</t>
  </si>
  <si>
    <t>8141-37.2</t>
  </si>
  <si>
    <t>8141-38.1</t>
  </si>
  <si>
    <t>8141-38.2</t>
  </si>
  <si>
    <t>8141-39.1</t>
  </si>
  <si>
    <t>8141-39.2</t>
  </si>
  <si>
    <t>8141-40.1</t>
  </si>
  <si>
    <t>8141-40.2</t>
  </si>
  <si>
    <t>8141-41.1</t>
  </si>
  <si>
    <t>8141-41.2</t>
  </si>
  <si>
    <t>8141-41.3</t>
  </si>
  <si>
    <t>8141-42.1</t>
  </si>
  <si>
    <t>8141-42.2</t>
  </si>
  <si>
    <t>8141-43.1</t>
  </si>
  <si>
    <t>8141-43.2</t>
  </si>
  <si>
    <t>8141-44.1</t>
  </si>
  <si>
    <t>8141-44.2</t>
  </si>
  <si>
    <t>8141-45.1</t>
  </si>
  <si>
    <t>8141-45.2</t>
  </si>
  <si>
    <t>8141-45.3</t>
  </si>
  <si>
    <t>8141-45.4</t>
  </si>
  <si>
    <t>NÚMERO DE META</t>
  </si>
  <si>
    <t>01</t>
  </si>
  <si>
    <t>02</t>
  </si>
  <si>
    <t>03</t>
  </si>
  <si>
    <t>NUMERO ACTIVIDAD</t>
  </si>
  <si>
    <t>ACTIVIDAD PROYECTO</t>
  </si>
  <si>
    <t>Operación del Gran Parque Hospitalario de Engativá</t>
  </si>
  <si>
    <t>Ampliación de edificio de Urgencias, edificio rehabilitación, docencia, emergencias y bloque técnico del Hospital de Engativá</t>
  </si>
  <si>
    <t>Establecer planes estratégicos que permitan la estructuración integral del proyecto donde se ejecuten acciones administrativas, técnicas y científicas que se requieran para la producción de Biológicos en el Distrito.</t>
  </si>
  <si>
    <t>Apoyar técnica y financieramente la estructuración empresarial del Centro de Desarrollo Tecnológico</t>
  </si>
  <si>
    <t>Desarrollar estudios de prefactibilidad, factibilidad, diseños arquitectónicos, planos, estudios de suelos y otros para el diseño y construcción de planta para la producción de biológicos en el Distrito</t>
  </si>
  <si>
    <t>Desarrollar acciones que permitan contar con las instalaciones, laboratorio y equipamiento especializado para la producción de biológicos en el Distrito.</t>
  </si>
  <si>
    <t>Establecer alianzas, redes de cooperación, entre otros que permitan el fortalecimiento y reforzamiento de vínculos para el desarrollo de actividades de I+D+i, que permitan la producción de biológicos en el Distrito</t>
  </si>
  <si>
    <t>Establecer mecanismos de transferencia tecnológica como elementos de fortalecimiento y herramientas para proponer soluciones de carácter científico y tecnológico</t>
  </si>
  <si>
    <t>Elaborar y desarrollar el cronograma establecido para la producción y generación de biológicos
(envasado y llenado) en Bogotá D.C para contribuir a la soberanía sanitaria</t>
  </si>
  <si>
    <t>Desarrollar el 100% el plan de acción de la gestión administrativa y técnica que contribuyen a la implementación del modelo asistencial y gestión clinica en la red pública distrital (TH)</t>
  </si>
  <si>
    <t>Implementar el 100%  las estrategias de fortalecimiento del modelo a través de la actividades de Promoción Y Mantemiento, Materno Perinatal y atención de enfermedades priorizadas</t>
  </si>
  <si>
    <t>Implementar el 100%  las Estrategias para mejorar el acceso, oportunidad e integralidad a los servicios de salud en la red publica</t>
  </si>
  <si>
    <t>Implementar el 100% las estrategias que permitan aumentar la gestión técnica y financiera de Capital Salud en el marco del modelo asistencial y gestión clinica.</t>
  </si>
  <si>
    <t>Implementar el 100% las estrategias que permitan aumentar la gestión técnica y financiera de las Subredes Integradas de Servicios de Salud ESE en el marco del modelo asistencial y gestión clinica.</t>
  </si>
  <si>
    <t>Realizar acciones de asistencia técnica  a los prestadores de servicios de salud en Bogotá y otras partes interesadas  en los aspectos relacionados con el fortalecimiento y mejora de la calidad</t>
  </si>
  <si>
    <t>Adelantar las acciones de inspección, vigilancia y control a los prestadores de servicios de salud en cumplimiento a la  normatividad vigente relacionada con la calidad de los servicios de salud</t>
  </si>
  <si>
    <t>Diseñar una estrategia de monitoreo del alcance del desarrollo del modelo de la salud de la calidad desde la experiencia de los usuarios.</t>
  </si>
  <si>
    <t>Adelantar la gestión perentorio de los tramites ante las EAPBS e IPS de aquellos usuarios con barreras de acceso captados en los puntos dispuestos para tal fin, evitando las interposiciones de acciones de tutela</t>
  </si>
  <si>
    <t>Realizar los trámites y requerimientos a cargo de la dependencia para expedir las resoluciones que otorguen los permisos, licencias, reconocimiento o documentos de acuerdo con la demanda de los usuarios del Distrito Capital</t>
  </si>
  <si>
    <t>Adelantar la gestión de investigaciones administrativas por las fallas derivadas de la inobservancia de la normatividad del SOGCS por parte de los prestadores de servicios de salud en Bogotá</t>
  </si>
  <si>
    <t>Desarrollar gestión administrativas y técnicas que contribuyen a la Modernización y desarrollo administrativo de SDS</t>
  </si>
  <si>
    <t>Desarrollar gestión administrativas y técnicas que contribuyen a la conservación del Complejo hospitalario San Juan  de Dios - CHSJD en el marco del Plan Especial de Manejo y Protección - PEMP</t>
  </si>
  <si>
    <t>Realizar la conservación del Complejo hospitalario San Juna de Dios - CHSJD en el marco del Plan Especial de Manejo y Protección - PEMP</t>
  </si>
  <si>
    <t>Realizar la modernización y mantenimiento de la infraestructura física</t>
  </si>
  <si>
    <t>Realizar acciones de comunicaciones y Divulgación en el marco de la Modernización y Desarrollo administrativo de la SDS</t>
  </si>
  <si>
    <t>1.6</t>
  </si>
  <si>
    <t xml:space="preserve">Fortalecer las capacidades institucionales  que contribuyan en el mantenimiento y mejora continua del Modelo Integrado de Planeación y Gestión </t>
  </si>
  <si>
    <t>Ejecutar las Vigencias futuras de la APP de Bosa del 2024-2027</t>
  </si>
  <si>
    <t>Ejecutar las Vigencias futuras del Hospital San Juan del 2024-2027</t>
  </si>
  <si>
    <t>Terminar Infraestructura y Dotación del Hospital de Usme</t>
  </si>
  <si>
    <t>Contratar estudios, diseños, permisos y licencias e interventorías necesarias para la Culminación de diseños de infraestructuras en salud. de la red adscrita a la Secretaria Distrital de Salud de Bogotá D.C.</t>
  </si>
  <si>
    <t>Contratar obra e interventoría para la Culminación de la construcción de infraestructuras de Unidades de Servicios de Salud de la red adscrita a la Secretaria Distrital de Salud de Bogotá D.C.</t>
  </si>
  <si>
    <t>Asesorar, evaluar y realizar seguimiento a la ejecución de los proyectos obra e interventoría para la Culminación de la construcción de infraestructuras de Unidades de Servicios de Salud de la red adscrita a la Secretaria Distrital de Salud de Bogotá D.C.</t>
  </si>
  <si>
    <t>Contratar los diagnosticos técnicos de las Unidades de Servicios de Salud del Distrito que hayan sido priorizadas y viabilizadas de la red adscrita a la Secretaria Distrital de Salud de Bogotá D.C.</t>
  </si>
  <si>
    <t xml:space="preserve"> Contratar estudios, diseños, permisos y licencias para mejorar, reponer, construir y/o reforzar las Unidades de Servicios de Salud del Distrito que hayan sido priorizadas y viabilizadas. de la red adscrita a la Secretaria Distrital de Salud de Bogotá D.C.</t>
  </si>
  <si>
    <t>Contratar obra e interventoría para las obras de mejoramiento, reposición, construcción y/o reforzamiento de las Unidades de Servicios de Salud del Distrito que hayan sido priorizadas y viabilizadas la red adscrita a la Secretaria Distrital</t>
  </si>
  <si>
    <t>Asesorar, evaluar y realizar seguimiento a la ejecución de los proyectos de Unidades de Servicios de Salud priorizadas y viabilizadas</t>
  </si>
  <si>
    <t xml:space="preserve"> Adquisición de dotación hospitalaria para las unidades de servicios de salud de las Subredes Intergradas de Salud del Distrito que hayan sido priorizadas y viabilizadas de la red adscrita a la Secretaría Distrital de Salud de Bogotá D.C.</t>
  </si>
  <si>
    <t xml:space="preserve"> Avanzar en la estructuración de una (1) instalación hospitalaria de la red adscrita a la Secretaría Distrital de Salud de Bogotá D.C.</t>
  </si>
  <si>
    <t>Contratar estudios, diseños, permisos y licencias para mejorar y/o reponer y/o construir y/o reforzar para la implementación de un centro para el tratamiento diferencial para menores de edad con trastornos mentales y consumo problemático de sustancias psicoativas.</t>
  </si>
  <si>
    <t>Contratar obra e interventoría para las obras de mejoramiento y/o reposición y/o construcción y/o reforzamiento para la implementación de un centro para el tratamiento diferencial para menores de edad con trastornos mentales y consumo problemático de sustancias psicoativas.</t>
  </si>
  <si>
    <t>Adquisición de dotación hospitalaria para la implementación de un centro para el tratamiento diferencial para menores de edad con trastornos mentales y consumo problemático de sustancias psicoativas.</t>
  </si>
  <si>
    <t>Actualizar e Implementar los lineamientos y directrices de la arquitectura empresarial (MRAE v3) dispuestos por MINTIC.</t>
  </si>
  <si>
    <t>Implementar estrategias de seguridad digital que fortalezca la seguridad de la información.</t>
  </si>
  <si>
    <t>Actualizar la infraestructura tecnologica que permita optimizar los servicios TI de la entidad, de acuerdo con los nuevos modelos de arquitectura para la Transformación Digital.</t>
  </si>
  <si>
    <t>Adquirir y renovar recursos TIC asociados a tecnologías de la información para la normal operación de la Entidad.</t>
  </si>
  <si>
    <t>Desarrollar la gestión administrativa y tecnica que contribuyen a la actualización e implementación de la arquitectura empresarial y la seguridad digital de la SDS</t>
  </si>
  <si>
    <t>Implementación 100% los criterios institucionales para atender el relacionamiento Ciudadanía - Estado, de manera integral, a partir del enfoque de humanización, diferencial, poblacional y de género. (TH)</t>
  </si>
  <si>
    <t xml:space="preserve">Implementar 2 instrumentos de medición para conocer la satisfacción de la ciudadanía en la experiencia del servicio. </t>
  </si>
  <si>
    <t>Atender el 100% de las solicitudes recibidas a través de los diferentes canales de atención</t>
  </si>
  <si>
    <t>Ejecutar el 100% las acciones asociadas a las políticas de servicio a la ciudadanía y racionalización de trámites para el mejoramiento de los escenarios del servicio a la ciudadanía (Subredes, IDCBIS, Capital Salud, SDS, EAPB e Instituciones prestadoras de servicios de salud priorizadas).</t>
  </si>
  <si>
    <t>Implementar un Plan de Trabajo que apunte a una solución tecnológica interoperable en el sector salud e intersectorial liderado por la SDS con alcance de Ciudad.</t>
  </si>
  <si>
    <t>Implementar un Plan de trabajo para disponer de los trámites y servicios de la SDS en la Carpeta Ciudadana y del sector Salud apoyado en el modelo de interoperabilidad X-ROAD y los mecanismos de autenticación digital adoptados por el Estado Colombiano, según lineamientos de MINTIC.</t>
  </si>
  <si>
    <t>Implementar un Plan de trabajo que permita ampliar las capacidades de Interoperabilidad de la Historia Clínica Electrónica en el sector salud.</t>
  </si>
  <si>
    <t>Desarrollar gestión administrativa y técnica que contribuyan a la implementación de procesos de transformación digital del sector salud</t>
  </si>
  <si>
    <t>Desarrollar, soportar y actualizar la operación del Observatorio de Salud de Bogotá D.C. SaluData por medio de la operación de los tableos de Control.</t>
  </si>
  <si>
    <t>Desarrollar al 100% la gestión técnica y administrativa para el  diseño, implementación  y seguimiento del Modelo de Salud para la población de Bogotá D.C</t>
  </si>
  <si>
    <t>Desarrollar al 100% la gestión técnica y administrativa para Implementar las estrategias del Programa de la Red Distrital de Sangre en el marco del Modelo de Salud para la población de Bogotá D.C</t>
  </si>
  <si>
    <t>Realizar al 100% la gestión técnica y administrativa para el desarrollo del procedimiento de  certificación de  discapacidad y RLCPD en el marco del Modelo de Salud para la población de Bogotá D.C</t>
  </si>
  <si>
    <t xml:space="preserve">Realizar al 100% la gestión para el reconocimiento a las IPS  certificadoras de  discapacidad para la valoración multidisciplinaria </t>
  </si>
  <si>
    <t>Implementar el 100% de la estrategia de  comunicación para la implementación del Modelo, incluyendo la donación voluntaria y habitual de sangre en el D.C y  el proceso de certificación de la discapacidad</t>
  </si>
  <si>
    <t xml:space="preserve">2.1 </t>
  </si>
  <si>
    <t>Implementar al 100% la estrategia de comunicación para fortalecer la cultura de la donación de órganos y tejidos con fines de trasplantes, en el marco del Modelo de Salud para la población de Bogotá D.C</t>
  </si>
  <si>
    <t>Desarrollar al 100% la gestión técnica y administrativa para Implementar la estrategia del Programa  de la Red De donación de Órganos y tejidos con fines de Trasplantes</t>
  </si>
  <si>
    <t>Desarrollar al 100% la gestión técnica y administrativa para la implementación de la estrategia de identificación individual, familiar y territorial en el despliegue de la respuesta en salud de los sectores catastrales</t>
  </si>
  <si>
    <t>Implementar al 100% la estrategia de identificación individual, familiar y territorial para el despliegue de las respuestas en salud de los sectores catastrales</t>
  </si>
  <si>
    <t>Diseñar y ejecutar el plan para el fortalecimiento del ecosistema de CTeI para la salud a fin de contribuir a la generación y la apropiación social de nuevo conocimiento para la toma de decisiones relacionadas con las problemáticas relevantes en salud pública de Bogotá.</t>
  </si>
  <si>
    <t>Desarrollar el plan de fortalecimiento de la relación docencia servicio e investigación de la unidad seleccionada por cada Subred Integrada de Servicios de Salud.</t>
  </si>
  <si>
    <t>Desarrollar las estrategias para el fortalecimiento de los conocimientos y competencias del talento humano en salud y de la comunidad, para la toma de decisiones en salud basadas en evidencia científica.</t>
  </si>
  <si>
    <t>Encuentros orientados en la articulación de estrategias de cooperación local, nacional e internacional para el fortalecimiento del ecosistema de CTeI y el sistema de salud de la ciudad.</t>
  </si>
  <si>
    <t>Realizar alianzas, memorando de entendimiento, cartas de intención o convenios, como estrategias de cooperación local, nacional e internacional para el fortalecimiento del ecosistema de CTeI y el sistema de salud de la ciudad​.</t>
  </si>
  <si>
    <t>Desarrollar el plan de divulgación científica y académica de la SDS, en el marco del fortalecimiento del ecosistema de CTeI.</t>
  </si>
  <si>
    <t>Asistencia profesional y técnica, para el fortalecimiento del lineamiento de propiedad intelectual de la Secretaria Distrital de Salud, en el marco del fortalecimiento del ecosistema de CTeI.</t>
  </si>
  <si>
    <t>Asistencia profesional, técnica y operativa requerida para desarrollar la gestion del CDEIS para el fortalecimiento del ecosistema de CTeI.</t>
  </si>
  <si>
    <t>Fomentar las investigaciones orientadas a los retos en salud de la ciudad y la toma de decisiones, según la agenda del Plan de Desarrollo.</t>
  </si>
  <si>
    <t>Mantener y divulgar la plataforma virtual del módulo de investigación alojado en SaluData, para visibilizar las capacidades de investigación de la ciudad incluyendo la memoria histórica en investigación de la entidad.​</t>
  </si>
  <si>
    <t>Diseñar e implementar un plan de trabajo de la Red Publica Distrital de investigación que incluye la vinculación de nuevos aliados.​</t>
  </si>
  <si>
    <t>3.10</t>
  </si>
  <si>
    <t>Fortalecer los comités de ética de investigación en salud de la SDS y la SISS.</t>
  </si>
  <si>
    <t>3.11</t>
  </si>
  <si>
    <t xml:space="preserve">Fortalecer la generación del nuevo conocimiento de los Grupos de investigación de la SDS para la toma de decisiones orientadas a la calidad en la prestación de los servicios de salud, en el marco del fortalecimiento del ecosistema distrital de CTI </t>
  </si>
  <si>
    <t>3.12</t>
  </si>
  <si>
    <t>Fortalecer los servicios editoriales para la revista de investigaciones y boletín de investigaciones, para la apropiación social de nuevo conocimiento en la toma de decisiones en salud.</t>
  </si>
  <si>
    <t>3.13</t>
  </si>
  <si>
    <t>Gestionar e implementar las tecnologías requeridas para la apropiación social en CTeI​</t>
  </si>
  <si>
    <t>Diseñar y ejecutar el plan de gestión, investigación y desarrollo institucional del IDCBIS como actor del ecosistema distrital de CTI en salud.</t>
  </si>
  <si>
    <t>Desarrollo de investigaciones para laboratorio de alta Contención biológica y la generación de conocimiento en el LDSP como un centro de investigación en Salud Publica regional</t>
  </si>
  <si>
    <t>Desarrollo de líneas de investigación del grupo de Investigación en Salud Ambiental.</t>
  </si>
  <si>
    <t>Realizar Jornadas, seminarios, cursos, talleres, asesorías para desarrollo de capacidades y ejecución de acciones en CTI, publicaciones científicas y en investigación</t>
  </si>
  <si>
    <t>Implementar el 100% de las estrategias orientadas a aumentar el interés de la ciudadanía en participar en los espacios institucionales para mejorar la representación y obtener respuesta a sus expectativas</t>
  </si>
  <si>
    <t>Desarrollar el 100% de las acciones que promuevan la presencia de líderes y lideresas que faciliten la democratización de los espacios y la ampliación de su base social</t>
  </si>
  <si>
    <t xml:space="preserve"> Implementar el 100% de los instrumentos  que orienten la gestión territorial humanizada en salud y de participación social transformadora</t>
  </si>
  <si>
    <t xml:space="preserve"> Implementar el 100% de las acciones para fortalecer la integración de diferentes sectores y para actuar de manera conjunta en la comprensión integral y visión compartida de las realidades territoriales</t>
  </si>
  <si>
    <t>Desarrollar el 100% de las estrategias que permitan el reconocimiento y vinculación de la ciudadanía, por parte de los actores sectoriales e intersectoriales para una participación social incidente, vinculante y decisoria.</t>
  </si>
  <si>
    <t xml:space="preserve">Realizar al 100% la articulación de los sectores para el despliegue de acciones diferenciales de salud a nivel local en el marco de la atención primaria social </t>
  </si>
  <si>
    <t xml:space="preserve"> Implementar el 100% de las estrategias y/o mecanismos de innovación social  que permitan la participación social incidente y la gestión territorial efectiva</t>
  </si>
  <si>
    <t>Desarrollar el 100% de las acciones que permitan la gestión de las solicitudes de urgencias y emergencias en el Distrito Capital a través de los mecanismos establecidos el marco del Sistema de Emergencias Médicas - SEM</t>
  </si>
  <si>
    <t>Diseñar un nuevo modelo para la notificación, coordinacion y gestión de las  solicitudes de urgencias y emergencias en el Distrito Capital en el marco del Sistema de Emergencias Médicas - SEM</t>
  </si>
  <si>
    <t>Mantener el programa de Atención Prehospitalaria de la ciudad de Bogotá, en coordinación con la Red de Prestadores de Servicios públicos y/o privados, para la atención de las urgencias, emergencias y necesidades prioritarias en salud el marco del Sistema de Emergencias Médicas - SEM</t>
  </si>
  <si>
    <t xml:space="preserve">Mantener un respaldo permanente a las radiocomunicaciones del Sistema de Emergencias Médicas - SEM </t>
  </si>
  <si>
    <t>Desarrollar el 100% de las acciones de gestión del riesgo en salud frente a emergencias y desastres en el Distrito Capital en articulación con el Sistema Distrital y Nacional de Gestión del Riesgo de Desastres y del Sistema de Emergencias Médicas - SEM</t>
  </si>
  <si>
    <t>Diseñar un plan de acción para fortalecer las capacidades de la Secretaria Distrital de Salud ante la preparación y respuesta de emergencias y desastres en el Distrito Capital</t>
  </si>
  <si>
    <t>Coordinar la atención de brotes, enfermedades emergentes, reemergentes y emergencias en salud pública de manera oportuna para implementar  medidas de control inmediato para la mitigación del riesgo en salud de la población</t>
  </si>
  <si>
    <t xml:space="preserve">Mantener las capacidades operativas de los puntos de entrada del distrito (Aeropuerto internacional el Dorado y terminales terrestres), ante la presencia de eventos ESPII, en el marco del Reglamento Sanitario Internacional. </t>
  </si>
  <si>
    <t>Presupuestación y ordenación del gasto de los recursos que financian y cofinancian el régimen subsidiado en Bogotá D.C., de acuerdo a la LMA (Liquidación Mensual de Afiliados)</t>
  </si>
  <si>
    <t>Legalización administrativa de los  recursos de Inspección, vigilancia y control - Superintendencia  Nacional de Salud (Ley 1438/2011 - Art. 119).</t>
  </si>
  <si>
    <t>Disponibilidad de los recursos para la interventoría del Régimen Subsidiado de acuerdo a lo establecido en la normatividad vigente. (Ley 1438/2011 - Art. 119).</t>
  </si>
  <si>
    <t>Ejecución de acciones  estratégicas y operativas que  viabilicen  el acceso efectivo de la población de Bogotá D.C. al SGSSS y  fortalezcan el ejercicio de rectoria a las EAPB  y  que garanticen la atención en salud a la población no afiliada al SGSSS a cargo del Distrito Capital.</t>
  </si>
  <si>
    <t>Atención de la población no afiliada al SGSSS a cargo del Distrito Capital, que demande  los servicios de  salud a través de la Red Pública Distrital, en el marco del Modelo de Salud.</t>
  </si>
  <si>
    <t>Atención de la población no afiliada al SGSSS a cargo del Distrito Capital, que demande  los servicios de  salud a través de la Red Complementaria, en el marco del Modelo de Salud.</t>
  </si>
  <si>
    <t>Atención de la población no afiliada al SGSSS a cargo del Distrito Capital,  que demande los servicios   electivos y de urgencias  a través de  los prestadores no contratados, en el marco del Modelo de Salud</t>
  </si>
  <si>
    <t xml:space="preserve">Atención  de la población a cargo del Ente Territorial, a través de Instituciones Prestadoras de Servicios de Salud Privadas o Mixtas, con recursos asignados por el  MSPS </t>
  </si>
  <si>
    <t>Acatamiento por parte de la entidad de fallos judiciales, mandamientos ejecutivos y/o conciliaciones para resarcir el derecho de un tercero, por concepto de servicios de salud prestados a la población no afiliada al SGSSS a cargo del Distrito Capital.</t>
  </si>
  <si>
    <t>2.6</t>
  </si>
  <si>
    <t>Implementar una estrategia que promueva la afiliación al SGSSS de la población de Bogotá D.C.</t>
  </si>
  <si>
    <t>Realizar acciones con los regímenes de excepción, para la articulación en todos los niveles prestacionales y programas en concordancia con el Modelo de Salud de Bogotá D.C.</t>
  </si>
  <si>
    <t xml:space="preserve"> Implementación de acciones pedagógicas de educación en salud a nivel sectorial e intersectorial, dirigidas a la población en general con énfasis en la promoción del bienestar emocional, la cultura ciudadana y la prevención del consumo nocivo de alcohol.</t>
  </si>
  <si>
    <t xml:space="preserve"> Gestión y seguimiento de acciones de educación en salud pública que promuevan la promoción del bienestar emocional, la cultura ciudadana y la prevención del consumo nocivo de alcohol. </t>
  </si>
  <si>
    <t xml:space="preserve">Implementar procesos de atención psicosocial en las diferentes modalidades para la población víctima de conflicto armado. </t>
  </si>
  <si>
    <t>Garantizar procesos de atención psicosocial comunitarios que permitan la reconstrucción de los vínculos, el tejido social y la cohesión sociocultural de la población víctima del conflicto armado.</t>
  </si>
  <si>
    <t>Implementar estrategias diferenciales e intersectoriales de atención psicosocial para población víctima de conflicto armado y como apuesta para la reconciliación y la paz.</t>
  </si>
  <si>
    <t>Realizar acompañamiento y seguimiento   a las canalizaciónes de la Ruta Integral de Atención en Salud de Agresiones, Accidentes, Traumas y Violencias para mejorar el acceso efectivo a los servicios.</t>
  </si>
  <si>
    <t xml:space="preserve">Gestionar el acceso efectivo a la Ruta Integral de Atención en salud de agresiones, accidentes, traumas y violencias. </t>
  </si>
  <si>
    <t>Definir, implementar y hacer seguimiento a la instancia de gobernanza y gobernabilidad.</t>
  </si>
  <si>
    <t>Orientar técnicamente la implementación de las líneas de acción de gobernanza y gobernabilidad para el fortalecimiento de la intersectorialidad, la gestión de las políticas, planes y/o programas de competencia de la subsecretaría de salud pública.</t>
  </si>
  <si>
    <t>Desarrollar acciones administrativas y técnicas para orientar y hacer seguimiento a la gestión de la salud pública en la ciudad.</t>
  </si>
  <si>
    <t>Gestión distrital y local de políticas públicas a cargo de la subsecretaría de salud pública.</t>
  </si>
  <si>
    <t>Diseñar y definir el plan de implementación del laboratorio social de políticas públicas.</t>
  </si>
  <si>
    <t>Definir y diseñar el plan de acción para el análisis de desigualdades ambientales, sociales y económicas presentes en la ciudad, asociadas a eventos en salud.</t>
  </si>
  <si>
    <t>Diseñar e implementar acciones intersectoriales para la prevención del consumo de sustancias psicoactivas.</t>
  </si>
  <si>
    <t>Diseñar e implementar acciones intersectoriales para la reducción de riesgos y daños en usuarios de sustancias psicoactivas.</t>
  </si>
  <si>
    <t>Gestión y coordinación intersectorial para el diseño y seguimiento a la implementación del instrumento de acción pública para la prevención y atención del consumo y la prevención de la vinculación a la oferta de SPA en Bogotá D.C.</t>
  </si>
  <si>
    <t>Mantener el observatorio intersectorial de drogas y sus respectivos componentes (consumo de SPA, morbimortalidad, delito asociado, respuesta social, gestión analítica de datos).</t>
  </si>
  <si>
    <t>Orientar técnica y metodológicamente la incorporación de los enfoques diferencial, por momentos de curso de vida, género, orientaciones e identidades diversas y por condiciones o situaciones, en las acciones individuales, colectivas y poblacionales de la oferta de salud.</t>
  </si>
  <si>
    <t>Desarrollar acciones colectivas de educación en salud pública, promoción de la salud y prevención de la enfermedad, gestión del riesgo en salud y activación de rutas sectoriales e intersectoriales en población migrante internacional.</t>
  </si>
  <si>
    <t>Acciones colectivas de pedagogía en salud para la garantía de la salud y el derecho a una vida libre de violencias para las mujeres en sus diversidades.</t>
  </si>
  <si>
    <t>Mantener en funcionamiento 20 servicios amigables en salud para las mujeres en sus diversidades.</t>
  </si>
  <si>
    <t>Estrategia Red de salud y cuidado colectivo de rehabilitación basada en Comunidad -RBC- para Personas con Discapacidad y con afectaciones psicosociales y sus familias.</t>
  </si>
  <si>
    <t>Estrategia Red de salud y soporte social de rehabilitación basada en comunidad -RBC- para Personas Cuidadoras de Personas con Discapacidad.</t>
  </si>
  <si>
    <t>Desarrollar acciones diferenciales de gestión del riesgo en salud para personas que realizan actividades sexuales pagadas y están vinculadas a la realización de la actividad.</t>
  </si>
  <si>
    <t>Desarrollar acciones colectivas de educación en salud pública, promoción de la salud y prevención de la enfermedad, gestión del riesgo en salud y activación de rutas sectoriales e intersectoriales en población en situación de Habitabilidad de calle.</t>
  </si>
  <si>
    <t>Desarrollar acciones diferenciales de gestión del riesgo en salud para personas de los sectores LGBTI.</t>
  </si>
  <si>
    <t>Desarrollar acciones diferenciales en salud que fortalezcan las prácticas de cuidado enmarcada desde la de salud propia e intercultural.</t>
  </si>
  <si>
    <t>Desarrollar acciones colectivas de gestión del riesgo en salud en población campesina y rural.</t>
  </si>
  <si>
    <t>Acciones de gestión de salud pública y colectivas para las personas Mayores.</t>
  </si>
  <si>
    <t>Instituciones de atención integral a personas mayores, con acciones de intervenciones colectivas en salud pública.</t>
  </si>
  <si>
    <t>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t>
  </si>
  <si>
    <t>Acciones de educación para la salud pública con trabajadores informales de la economía popular y comunitaria que aporten a la modificación de prácticas de cuidado y bienestar de la salud.</t>
  </si>
  <si>
    <t>Implementación de acciones para el cuidado de la salud materna en el marco de los derechos sexuales y reproductivos con enfoque poblacional diferencial y de género en el marco del plan de aceleración para reducción de la mortalidad materna.</t>
  </si>
  <si>
    <t>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</si>
  <si>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Desarrollo de estrategias que mitigan el riesgo de complicaciones perinatales desde la promoción del cuidado preconcepcional, prenatal, y antenatal.</t>
  </si>
  <si>
    <t>Plan de acción para la prevención del bajo peso al nacer y el seguimiento al programa Método Madre Canguro en el Distrito.</t>
  </si>
  <si>
    <t>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t>
  </si>
  <si>
    <t>Formular el plan de acción para fortalecer la atención integral e integrada desde nacimiento y durante la primera infancia, con cinco líneas estratégicas y actualizar anualmente los resultados de indicadores y analizar sus determinantes.</t>
  </si>
  <si>
    <t>Ejecución, monitoreo y seguimiento al plan de acción para el fortalecimiento de la atención integral e integrada desde el nacimiento y durante la primera infancia, según el desarrollo de cinco líneas estratégicas.</t>
  </si>
  <si>
    <t>Seguimiento y monitoreo a los productos correspondientes al sector salud de la Política Publica Distrital de primera infancia, infancia y adolescencia 2023-2033.</t>
  </si>
  <si>
    <t xml:space="preserve"> Implementar acciones colectivas para la reducción del riesgo de desnutrición aguda en niños y niñas menores de cinco años.</t>
  </si>
  <si>
    <t>Desarrollar acciones colectivas para la promoción, protección y apoyo a la lactancia materna y alimentación complementaria.</t>
  </si>
  <si>
    <t>Desarrollar acciones para la implementación de la estrategia de Salas Amigas de la Familia Lactante del entorno laboral (SAFL-L) en el Distrito.</t>
  </si>
  <si>
    <t>Implementar acciones colectivas para la prevención y manejo del retraso en talla en niños y niñas menores de dos años.</t>
  </si>
  <si>
    <t>Implementar acciones colectivas implementadas para promover hábitos alimentarios saludables y prevenir los riesgos nutricionales entre niños y adolescentes de 5 a 17 años para reducir la malnutrición.</t>
  </si>
  <si>
    <t>Implementar el plan de acción del Plan Distrital de Educación Alimentaria y Nutricional.</t>
  </si>
  <si>
    <t>Implementar acciones cuidadoras de la salud mental, la convivencia social y el bienestar emocional  en los entornos de vida cotidiana.</t>
  </si>
  <si>
    <t>Desarrollar la estrategia de rehabilitación en salud mental basada en comunidad.</t>
  </si>
  <si>
    <t>Ejecutar acciones para el fortalecimiento de habilidades socioemocionales.</t>
  </si>
  <si>
    <t>Operación de la línea 106 "El poder de ser escuchado" a través de los diferentes canales de contacto.</t>
  </si>
  <si>
    <t xml:space="preserve">Dar continuidad a la implementación del Plan Estratégico y Operativo para el abordaje integral de la población expuesta y afectada por condiciones crónicas en Bogotá D.C. en el marco de los nodos sectoriales e intersectoriales en salud. </t>
  </si>
  <si>
    <t>Diseño, formulación e implementación del instrumento de acción pública que dar respuesta a las necesidades de salud bucal y salud visual.</t>
  </si>
  <si>
    <t>Desarrollar estrategias de prevención combinada, desde los componentes biomédicos, comportamentales y estructurales, basadas en la Atención Primaria Social, que aporten en el alcance del plan de trabajo definido con el comité técnico Fast Track Cities.</t>
  </si>
  <si>
    <t>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t>
  </si>
  <si>
    <t>Desarrollar acciones de vigilancia en salud pública para prevenir, controlar o minimizar la aparición de los eventos inmunoprevenibles de control, eliminación y/o erradicación.</t>
  </si>
  <si>
    <t>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t>
  </si>
  <si>
    <t>Realizar el estudio de carga de enfermedad para la innovación de las tecnologías y atención de eventos de salud susceptibles de inmunización.</t>
  </si>
  <si>
    <t>Realizar los estudios de costo efectividad de vacunas y costo del programa PAI para la innovación de las tecnologías y atención de eventos de salud susceptibles de inmunización.</t>
  </si>
  <si>
    <t>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t>
  </si>
  <si>
    <t>Realizar asistencia técnica, monitoreo y evaluación en la atención de los eventos de salud susceptibles de inmunización, con los actores de salud en Bogotá.</t>
  </si>
  <si>
    <t>Desarrollar acciones de gestión de la salud pública para la operación, seguimiento y monitoreo del Programa Distrital de Control de Tuberculosis, en articulación con los actores del sector salud y otros sectores.</t>
  </si>
  <si>
    <t>Desarrollar acciones de gestión de la salud pública para la operación, seguimiento y monitoreo del Programa Distrital de Eliminación de la Lepra o Enfermedad de Hansen, en articulación con los actores del sector salud y otros sectores.</t>
  </si>
  <si>
    <t>Concertación e implementación intersectorial y comunitaria de planes locales de salud ambiental.</t>
  </si>
  <si>
    <t>Implementar estrategias en salud ambiental a través de los entornos de vida cotidiana para fortalecer las redes.</t>
  </si>
  <si>
    <t>Definir e implementar el plan de trabajo de la estrategia de gestión integral para la prevención, vigilancia, control e investigación de eventos trasmisibles de origen zoonótico con el apoyo del centro de zoonosis.</t>
  </si>
  <si>
    <t>Realizar las acciones para la vigilancia integrada de la rabia y gestionar el biológico antirrábico para atender población humana y animal en el Distrito Capital.</t>
  </si>
  <si>
    <t>Implementar estrategias para llevar a cabo la vacunación antirrábica canina y felina de acuerdo con la programación anual en el Distrito Capital.</t>
  </si>
  <si>
    <t>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t>
  </si>
  <si>
    <t>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t>
  </si>
  <si>
    <t>Implementar la vigilancia en salud ambiental para las temáticas de calidad del aire, ruido y radiación electromagnética, para aportar al plan de respuesta sectorial de gestión integral del riesgo en salud por calidad del aire en Bogotá.</t>
  </si>
  <si>
    <t>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t>
  </si>
  <si>
    <t>Mantenimiento de la red de vigilancia en salud pública para el Distrito.</t>
  </si>
  <si>
    <t>Programa de Control de Infecciones y Programa de Uso Racional de Antimicrobianos (infecciones Asociadas a cuidado de la Salud) para el 100% de IPS del distrito.</t>
  </si>
  <si>
    <t>Realizar análisis de laboratorio en apoyo a la vigilancia de enfermedades de interés en salud pública y vigilancia sanitaria.</t>
  </si>
  <si>
    <t>Desarrollar un plan de asistencia técnica para el fortalecimiento de capacidades y de verificación de estándares de calidad a los integrantes de la red de laboratorios.</t>
  </si>
  <si>
    <t>Desarrollar actividades que permita el funcionamiento del laboratorio de alta contención biológica.</t>
  </si>
  <si>
    <t xml:space="preserve">Mantener e incorporar nuevas metodologías en los procesos de acreditación, fortaleciendo el Sistema de Gestión de Calidad del Laboratorio de Salud Pública. </t>
  </si>
  <si>
    <t>Contruccion  del edificio de imagenología y cirugía, bloque servicios hospitalarios, Helipuerto, obras exteriores y Parqueaderos</t>
  </si>
  <si>
    <t>TOTAL ANULACIONES</t>
  </si>
  <si>
    <t>RESERVA CONSTITUIDA 2024</t>
  </si>
  <si>
    <t>PDD</t>
  </si>
  <si>
    <t>EJECUCIÓN PRESUPUESTAL 2025</t>
  </si>
  <si>
    <t>APROPIACION DEFINITIVA 2024</t>
  </si>
  <si>
    <t>APROPIACION DEFINITIVA 2025</t>
  </si>
  <si>
    <t>MODIFICACIONES ENERO</t>
  </si>
  <si>
    <t>COMPROMISOS PROGRAMADOS ENERO</t>
  </si>
  <si>
    <t>COMPROMISOS EJECUTADOS ENERO</t>
  </si>
  <si>
    <t>GIROS PROGRAMADOS ENERO</t>
  </si>
  <si>
    <t>MODIFICACIONES FEBRERO</t>
  </si>
  <si>
    <t>COMPROMISOS PROGRAMADOS FEBRERO</t>
  </si>
  <si>
    <t>COMPROMISOS EJECUTADOS FEBRERO</t>
  </si>
  <si>
    <t>GIROS PROGRAMADOS FEBRERO</t>
  </si>
  <si>
    <t>GIROS REALIZADOS FEBRERO</t>
  </si>
  <si>
    <t>MODIFICACIONES MARZO</t>
  </si>
  <si>
    <t>COMPROMISOS PROGRAMADOS MARZO</t>
  </si>
  <si>
    <t>COMPROMISOS EJECUTADOS MARZO</t>
  </si>
  <si>
    <t>GIROS PROGRAMADOS MARZO</t>
  </si>
  <si>
    <t>GIROS REALIZADOS MARZO</t>
  </si>
  <si>
    <t>MODIFICACIONES ABRIL</t>
  </si>
  <si>
    <t>COMPROMISOS PROGRAMADOS ABRIL</t>
  </si>
  <si>
    <t>COMPROMISOS EJECUTADOS ABRIL</t>
  </si>
  <si>
    <t>GIROS PROGRAMADOS ABRIL</t>
  </si>
  <si>
    <t>GIROS REALIZADOS ABRIL</t>
  </si>
  <si>
    <t>MODIFICACIONES MAYO</t>
  </si>
  <si>
    <t>COMPROMISOS PROGRAMADOS MAYO</t>
  </si>
  <si>
    <t>COMPROMISOS EJECUTADOS MAYO</t>
  </si>
  <si>
    <t>GIROS PROGRAMADOS MAYO</t>
  </si>
  <si>
    <t>GIROS REALIZADOS MAYO</t>
  </si>
  <si>
    <t>MODIFICACIONES JUNIO</t>
  </si>
  <si>
    <t>COMPROMISOS PROGRAMADOS JUNIO</t>
  </si>
  <si>
    <t>COMPROMISOS EJECUTADOS JUNIO</t>
  </si>
  <si>
    <t>GIROS PROGRAMADOS JUNIO</t>
  </si>
  <si>
    <t>GIROS REALIZADOS JUNIO</t>
  </si>
  <si>
    <t>MODIFICACIONES JULIO</t>
  </si>
  <si>
    <t>COMPROMISOS PROGRAMADOS JULIO</t>
  </si>
  <si>
    <t>COMPROMISOS EJECUTADOS JULIO</t>
  </si>
  <si>
    <t>GIROS PROGRAMADOS JULIO</t>
  </si>
  <si>
    <t>GIROS REALIZADOS JULIO</t>
  </si>
  <si>
    <t>MODIFICACIONES AGOSTO</t>
  </si>
  <si>
    <t>COMPROMISOS PROGRAMADOS AGOSTO</t>
  </si>
  <si>
    <t>COMPROMISOS EJECUTADOS AGOSTO</t>
  </si>
  <si>
    <t>GIROS PROGRAMADOS AGOSTO</t>
  </si>
  <si>
    <t>GIROS REALIZADOS AGOSTO</t>
  </si>
  <si>
    <t>MODIFICACIONES SEPTIEMBRE</t>
  </si>
  <si>
    <t>COMPROMISOS PROGRAMADOS SEPTIEMBRE</t>
  </si>
  <si>
    <t>COMPROMISOS EJECUTADOS SEPTIEMBRE</t>
  </si>
  <si>
    <t>GIROS PROGRAMADOS SEPTIEMBRE</t>
  </si>
  <si>
    <t>GIROS REALIZADOS SEPTIEMBRE</t>
  </si>
  <si>
    <t>MODIFICACIONES OCTUBRE</t>
  </si>
  <si>
    <t>COMPROMISOS PROGRAMADOS OCTUBRE</t>
  </si>
  <si>
    <t>COMPROMISOS EJECUTADOS OCTUBRE</t>
  </si>
  <si>
    <t>GIROS PROGRAMADOS OCTUBRE</t>
  </si>
  <si>
    <t>GIROS REALIZADOS OCTUBRE</t>
  </si>
  <si>
    <t>MODIFICACIONES NOVIEMBRE</t>
  </si>
  <si>
    <t>COMPROMISOS PROGRAMADOS NOVIEMBRE</t>
  </si>
  <si>
    <t>COMPROMISOS EJECUTADOS NOVIEMBRE</t>
  </si>
  <si>
    <t>GIROS PROGRAMADOS NOVIEMBRE</t>
  </si>
  <si>
    <t>GIROS REALIZADOS NOVIEMBRE</t>
  </si>
  <si>
    <t>MODIFICACIONES DICIEMBRE</t>
  </si>
  <si>
    <t>COMPROMISOS PROGRAMADOS DICIEMBRE</t>
  </si>
  <si>
    <t>COMPROMISOS EJECUTADOS DICIEMBRE</t>
  </si>
  <si>
    <t>GIROS PROGRAMADOS DICIEMBRE</t>
  </si>
  <si>
    <t>GIROS REALIZADOS DICIEMBRE</t>
  </si>
  <si>
    <t>DEFINITIVO SGP</t>
  </si>
  <si>
    <t>COMPROMISOS SGP</t>
  </si>
  <si>
    <t>GIROS SGP</t>
  </si>
  <si>
    <t>% Ejecución compromisos SGP</t>
  </si>
  <si>
    <t>% Ejecución 
Giros SGP</t>
  </si>
  <si>
    <t>DEFINITIVO MSPS</t>
  </si>
  <si>
    <t>COMPROMISOS MSPS</t>
  </si>
  <si>
    <t>GIROS MSPS</t>
  </si>
  <si>
    <t>% Ejecución compromisos MSPS</t>
  </si>
  <si>
    <t>% Ejecución Giros MSPS</t>
  </si>
  <si>
    <t>DEFINITIVO RENTAS</t>
  </si>
  <si>
    <t>COMPROMISOS RENTAS</t>
  </si>
  <si>
    <t>GIROS RENTAS</t>
  </si>
  <si>
    <t>% Ejecución compromisos RENTAS</t>
  </si>
  <si>
    <t>% Ejecución Giros RENTAS</t>
  </si>
  <si>
    <t>DEFINITIVO R.P.</t>
  </si>
  <si>
    <t>COMPROMISOS R.P.</t>
  </si>
  <si>
    <t>GIROS R.P.</t>
  </si>
  <si>
    <t>% Ejecución compromisos R.P.</t>
  </si>
  <si>
    <t>% Ejecución 
Giros R.P.</t>
  </si>
  <si>
    <t>DEFINITIVO CCP</t>
  </si>
  <si>
    <t>COMPROMISOS  CCP</t>
  </si>
  <si>
    <t>GIROS  CCP</t>
  </si>
  <si>
    <t>% Ejecución compromisos CCP</t>
  </si>
  <si>
    <t>% Ejecución 
Giros CCP</t>
  </si>
  <si>
    <t>DEFINITIVO FOSYGA</t>
  </si>
  <si>
    <t>COMPROMISOS FOSYGA</t>
  </si>
  <si>
    <t>GIROS FOSYGA</t>
  </si>
  <si>
    <t>% Ejecución compromisos FOSYGA</t>
  </si>
  <si>
    <t>% Ejecución 
Giros FOSYGA</t>
  </si>
  <si>
    <t>DEFINITIVO OTROS RECURSOS</t>
  </si>
  <si>
    <t>COMPROMISOS OTROS RECURSOS</t>
  </si>
  <si>
    <t>GIROS OTROS RECURSOS</t>
  </si>
  <si>
    <t>% Ejecución compromisos OTROS RECURSOS</t>
  </si>
  <si>
    <t>% Ejecución 
Giros OTROS RECURSOS</t>
  </si>
  <si>
    <t>DEFINITIVO FUENTES</t>
  </si>
  <si>
    <t>COMPROMISOS FUENTES</t>
  </si>
  <si>
    <t>GIROS FUENTES</t>
  </si>
  <si>
    <t>% Ejecución compromisos FUENTES</t>
  </si>
  <si>
    <t>% Ejecución 
Giros FUENTES</t>
  </si>
  <si>
    <t>GIROS EJECUTADOS</t>
  </si>
  <si>
    <t>ANULACIONES ENERO</t>
  </si>
  <si>
    <t>GIROS ENERO</t>
  </si>
  <si>
    <t>ANULACIONES FEBRERO</t>
  </si>
  <si>
    <t>GIROS FEBRERO</t>
  </si>
  <si>
    <t>ANULACIONES MARZO</t>
  </si>
  <si>
    <t>GIROS MARZO</t>
  </si>
  <si>
    <t>ANULACIONES ABRIL</t>
  </si>
  <si>
    <t>GIROS ABRIL</t>
  </si>
  <si>
    <t>ANULACIONES MAYO</t>
  </si>
  <si>
    <t>GIROS MAYO</t>
  </si>
  <si>
    <t>ANULACIONES JUNIO</t>
  </si>
  <si>
    <t>GIROS JUNIO</t>
  </si>
  <si>
    <t>ANULACIONES JULIO</t>
  </si>
  <si>
    <t>GIROS JULIO</t>
  </si>
  <si>
    <t>ANULACIONES AGOSTO</t>
  </si>
  <si>
    <t>GIROS AGOSTO</t>
  </si>
  <si>
    <t>ANULACIONES SEPTIEMBRE</t>
  </si>
  <si>
    <t>GIROS SEPTIEMBRE</t>
  </si>
  <si>
    <t>ANULACIONES OCTUBRE</t>
  </si>
  <si>
    <t>GIROS OCTUBRE</t>
  </si>
  <si>
    <t>ANULACIONES NOVIEMBRE</t>
  </si>
  <si>
    <t>GIROS NOVIEMBRE</t>
  </si>
  <si>
    <t>ANULACIONES DICIEMBRE</t>
  </si>
  <si>
    <t>GIROS DICIEMBRE</t>
  </si>
  <si>
    <t>RESERVA DEFINITIVA SGP</t>
  </si>
  <si>
    <t>RESERVA DEFINITIVA MSPS</t>
  </si>
  <si>
    <t>% Ejecución 
Giros MSPS</t>
  </si>
  <si>
    <t>RESERVA DEFINITIVA RENTAS</t>
  </si>
  <si>
    <t>% Ejecución 
Giros RENTAS</t>
  </si>
  <si>
    <t>RESERVA DEFINITIVA R.P.</t>
  </si>
  <si>
    <t>RESERVA DEFINITIVA C.C.F.</t>
  </si>
  <si>
    <t>GIROS C.C.F.</t>
  </si>
  <si>
    <t>% Ejecución 
Giros C.C.F.</t>
  </si>
  <si>
    <t>RESERVA DEFINITIVA FOSYGA</t>
  </si>
  <si>
    <t>RESERVA DEFINITIVA OTROS RECURSOS</t>
  </si>
  <si>
    <t>TOTAL GIROS FUENTES</t>
  </si>
  <si>
    <t>155</t>
  </si>
  <si>
    <t>1905035</t>
  </si>
  <si>
    <t>Lograr el 100% de implementación de las acciones para la prevención y atención de la violencia intrafamiliar el maltrato infantil y la violencia sexual.</t>
  </si>
  <si>
    <t>Porcentaje de implementación de acciones a cargo del sector del Plan Intersectorial para la prevención y atención de la violencia intrafamiliar el maltrato infantil y la violencia sexual.</t>
  </si>
  <si>
    <t xml:space="preserve">Constante </t>
  </si>
  <si>
    <t>Personas víctimas de violencia intrafamiliar y de género canalizadas con acceso efectivo a atención en salud</t>
  </si>
  <si>
    <t>Número</t>
  </si>
  <si>
    <t>Suma</t>
  </si>
  <si>
    <t>Personas sensibilizadas frente a la violencia intrafamiliar y de género</t>
  </si>
  <si>
    <t>PROGRAMACIÓN DE GIROS DE RESERVAS</t>
  </si>
  <si>
    <t>DETALLE PENDIENTE POR GIRAR</t>
  </si>
  <si>
    <t xml:space="preserve">Saldo por girar </t>
  </si>
  <si>
    <t>La totalidad de la reserva se va a girar en el mes de Abril. Y no existe pruducto pendiente del inicial pactado por las subredes.</t>
  </si>
  <si>
    <t>GIROS2</t>
  </si>
  <si>
    <t>GIROS3</t>
  </si>
  <si>
    <t>GIROS4</t>
  </si>
  <si>
    <t>GIROS5</t>
  </si>
  <si>
    <t>GIROS6</t>
  </si>
  <si>
    <t>GIROS7</t>
  </si>
  <si>
    <t>GIROS8</t>
  </si>
  <si>
    <t>GIROS9</t>
  </si>
  <si>
    <t>GIROS10</t>
  </si>
  <si>
    <t>GIROS11</t>
  </si>
  <si>
    <t>GIROS12</t>
  </si>
  <si>
    <t>g</t>
  </si>
  <si>
    <t>La activación de la Ruta Integral de Atención en Salud de Agresiones, Accidentes, Traumas y Violencias a las víctimas de diferentes tipos de violencia intrafamiliar y de género se gestiona a través del Sistema Integral de Información de la Referencia y Contrarreferencia – SIRC, en los que se informa a los aseguradores con cobertura en el Distrito Capital. Los datos de casos con acceso efectivo hacen referencia a los que el correspondiente asegurador gestionó y asignó cita para atención.</t>
  </si>
  <si>
    <t>El Plan de Implementación de acciones del sector salud para la prevención y atención de diferentes formas de violencia intrafamiliar y de género incluye la confluencia de acciones de diferentes dependencias de la Secretaría Distrital de Salud de Bogotá, algunas de las cuales corresponden a Salud Pública quien lidera el Plan de Salud Pública de Intervenciones Colectivas ejecutado por las Subredes Integradas de Servicios de Salud, otras ejecutadas desde el nivel central de la entidad en correspondencia a funciones misionales y algunas llevadas a cabo por las Subredes Integradas de Servicios de Salud en la temática de violencias.</t>
  </si>
  <si>
    <t>El Plan de Implementación de acciones del sector salud para la prevención y atención de diferentes formas de violencia intrafamiliar y de género incluye la confluencia de acciones de diferentes dependencias de la Secretaría Distrital de Salud de Bogotá, algunas de las cuales corresponden a Salud Pública quien lidera el Plan de Salud Pública de Intervenciones Colectivas ejecutado por las Subredes Integradas de Servicios de Salud financiadas a través del proyecto de inversión 8147 y otras ejecutadas desde el nivel central de la entidad en correspondencia a funciones misionales, otras ejecutadas desde el nivel central de la entidad en correspondencia a funciones misionales y algunas llevadas a cabo por las Subredes Integradas de Servicios de Salud en la temática de violencias.</t>
  </si>
  <si>
    <t>Ninguna.</t>
  </si>
  <si>
    <t>Desarrollar acciones de promoción de la convivencia y de prevención de la violencia intrafamiliar y de género en los entornos de vida cotidiana de las personas.</t>
  </si>
  <si>
    <t>En el mes de marzo
Equipos Basicos Extramurales de Hogar
Se llevaron a cabo 32 visitas efectivas en casos de violencia de las cuales en 5 se dio el cierre del proceso encontrando que en 3 familias se evidencia que se reducen riesgos.</t>
  </si>
  <si>
    <t>Durante el periodo de enero a marzo
Equipos Basicos Extramurales de Hogar 
Se llevaron a cabo 80 visitas efectivas en casos de violencia de las cuales en 16 se dio el cierre del proceso encontrando que en 14 familias se evidencia que se reducen riesgos.</t>
  </si>
  <si>
    <t>En el mes de marzo
Equipos Basicos Extramurales de Hogar</t>
  </si>
  <si>
    <t xml:space="preserve">Durante el periodo de enero a marzo
Equipos Basicos Extramurales de Hogar </t>
  </si>
  <si>
    <t>En el mes de marzo
Equipos Basicos Extramurales de Hogar
Se llevaron a cabo 46 visitas efectivas en casos de violencia de las cuales en 3 se dio el cierre del proceso encontrando que en 3 familias se evidencia que se reducen riesgos.</t>
  </si>
  <si>
    <t>Durante el periodo de enero a marzo
Equipos Basicos Extramurales de Hogar 
Se llevaron a cabo 287 visitas efectivas en casos de violencia de las cuales en 48 se dio el cierre del proceso encontrando que en 48 familias se evidencia que se reducen riesgos.</t>
  </si>
  <si>
    <t>Durante el periodo de enero a marzo
Equipos Basicos Extramurales de Hogar 
Se llevaron a cabo 62 visitas efectivas en casos de violencia de las cuales en 5 se dio el cierre del proceso encontrando que en 5 familias se evidencia que se reducen riesgos.</t>
  </si>
  <si>
    <t>Durante el periodo de enero a marzo
Equipos Basicos Extramurales de Hogar 
Se llevaron a cabo 5 visitas efectivas en casos de violencia de las cuales en 1 se dio el cierre del proceso encontrando que en 1 familias se evidencia que se reducen riesgos.</t>
  </si>
  <si>
    <t>Durante el periodo de enero a marzo
Equipos Basicos Extramurales de Hogar 
Se llevaron a cabo 1 visitas efectivas en casos de violencia De las cuales en 1 se dio el cierre del proceso.</t>
  </si>
  <si>
    <t>Durante el periodo de enero a marzo
Equipos Basicos Extramurales de Hogar 
Se llevaron a cabo 4 visitas efectivas en casos de violencia de las cuales en 1 se dio el cierre del proceso encontrando que en 1 familias se evidencia que se reducen riesgos.</t>
  </si>
  <si>
    <t>En el mes de marzo
Equipos Basicos Extramurales de Hogar
Se llevaron a cabo 12 visitas efectivas en casos de violencia.</t>
  </si>
  <si>
    <t>Durante el periodo de enero a marzo
Equipos Basicos Extramurales de Hogar 
Se llevaron a cabo 19 visitas efectivas en casos de violencia de las cuales en 1 se dio el cierre del proceso encontrando que en 1 familias se evidencia que se reducen riesgos.</t>
  </si>
  <si>
    <t>En el mes de marzo
Equipos Basicos Extramurales de Hogar
Se llevaron a cabo 17 visitas efectivas en casos de violencia de las cuales en 1 se dio el cierre del proceso encontrando que en 1 familias se evidencia que se reducen riesgos.</t>
  </si>
  <si>
    <t>Durante el periodo de enero a marzo
Equipos Basicos Extramurales de Hogar 
Se llevaron a cabo 33 visitas efectivas en casos de violencia de las cuales en 2 se dio el cierre del proceso encontrando que en 2 familias se evidencia que se reducen riesgos.</t>
  </si>
  <si>
    <t>En el mes de marzo
Equipos Basicos Extramurales de Hogar
Se llevaron a cabo 197 visitas efectivas en casos de violencia de las cuales en 27 se dio el cierre del proceso encontrando que en 22 familias se evidencia que se reducen riesgos.</t>
  </si>
  <si>
    <t>Durante el periodo de enero a marzo
Equipos Basicos Extramurales de Hogar 
Se llevaron a cabo 456 visitas efectivas en casos de violencia de las cuales en 73 se dio el cierre del proceso encontrando que en 66 familias se evidencia que se reducen riesgos.</t>
  </si>
  <si>
    <t>En el mes de marzo
Equipos Basicos Extramurales de Hogar
Se llevaron a cabo 157 visitas efectivas en casos de violencia de las cuales en 14 se dio el cierre del proceso encontrando que en 14 familias se evidencia que se reducen riesgos.</t>
  </si>
  <si>
    <t>Durante el periodo de enero a marzo
Equipos Basicos Extramurales de Hogar 
Se llevaron a cabo 406 visitas efectivas en casos de violencia de las cuales en 58 se dio el cierre del proceso encontrando que en 55 familias se evidencia que se reducen riesgos.</t>
  </si>
  <si>
    <t>En el mes de marzo
Equipos Basicos Extramurales de Hogar
Se llevaron a cabo 3 visitas efectivas en casos de violencia.</t>
  </si>
  <si>
    <t>Durante el periodo de enero a marzo
Equipos Basicos Extramurales de Hogar 
Se llevaron a cabo 15 visitas efectivas en casos de violencia de las cuales en 2 se dio el cierre del proceso encontrando que en 2 familias se evidencia que se reducen riesgos.</t>
  </si>
  <si>
    <t>En el mes de marzo
Equipos Basicos Extramurales de Hogar
Se llevaron a cabo 13 visitas efectivas en casos de violencia de las cuales en 5 se dio el cierre del proceso encontrando que en 5 familias se evidencia que se reducen riesgos.</t>
  </si>
  <si>
    <t>Durante el periodo de enero a marzo
Equipos Basicos Extramurales de Hogar 
Se llevaron a cabo 66 visitas efectivas en casos de violencia de las cuales en 10 se dio el cierre del proceso encontrando que en 9 familias se evidencia que se reducen riesgos.</t>
  </si>
  <si>
    <t>En el mes de marzo
Equipos Basicos Extramurales de Hogar
Se llevaron a cabo 7 visitas efectivas en casos de violencia de las cuales en 5 se dio el cierre del proceso encontrando que en 5 familias se evidencia que se reducen riesgos.</t>
  </si>
  <si>
    <t>Durante el periodo de enero a marzo
Equipos Basicos Extramurales de Hogar 
Se llevaron a cabo 49 visitas efectivas en casos de violencia de las cuales en 13 se dio el cierre del proceso encontrando que en 13 familias se evidencia que se reducen riesgos.</t>
  </si>
  <si>
    <t>En el mes de marzo
Equipos Basicos Extramurales de Hogar
Se llevaron a cabo 6 visitas efectivas en casos de violencia.</t>
  </si>
  <si>
    <t>Durante el periodo de enero a marzo
Equipos Basicos Extramurales de Hogar 
Se llevaron a cabo 26 visitas efectivas en casos de violencia de las cuales en 2 se dio el cierre del proceso encontrando que en 2 familias se evidencia que se reducen riesgos.</t>
  </si>
  <si>
    <t>En el mes de marzo
Equipos Basicos Extramurales de Hogar
Se llevaron a cabo 22 visitas efectivas en casos de violencia de las cuales en 1 se dio el cierre del proceso encontrando que en 1 familias se evidencia que se reducen riesgos.</t>
  </si>
  <si>
    <t>Durante el periodo de enero a marzo
Equipos Basicos Extramurales de Hogar 
Se llevaron a cabo 74 visitas efectivas en casos de violencia de las cuales en 7 se dio el cierre del proceso encontrando que en 7 familias se evidencia que se reducen riesgos.</t>
  </si>
  <si>
    <t xml:space="preserve">En el mes de marzo
Equipos Basicos Extramurales de Hogar
</t>
  </si>
  <si>
    <t>Durante el periodo de enero a marzo
Equipos Basicos Extramurales de Hogar 
Se llevaron a cabo 79 visitas efectivas en casos de violencia de las cuales en 8 se dio el cierre del proceso encontrando que en 8 familias se evidencia que se reducen riesgos.</t>
  </si>
  <si>
    <t>Durante el periodo de enero a marzo
Equipos Basicos Extramurales de Hogar 
Se llevaron a cabo 19 visitas efectivas en casos de violencia de las cuales en 6 se dio el cierre del proceso encontrando que en 6 familias se evidencia que se reducen riesgos.</t>
  </si>
  <si>
    <t>En el mes de marzo
Equipos Basicos Extramurales de Hogar
Se llevaron a cabo 5 visitas efectivas en casos de violencia de las cuales en 2 se dio el cierre del proceso encontrando que en 1 familias se evidencia que se reducen riesgos.</t>
  </si>
  <si>
    <t>Durante el periodo de enero a marzo
Equipos Basicos Extramurales de Hogar 
Se llevaron a cabo 17 visitas efectivas en casos de violencia de las cuales en 4 se dio el cierre del proceso encontrando que en 3 familias se evidencia que se reducen riesgos.</t>
  </si>
  <si>
    <t>En el mes de MARZO, a través del Plan de salud Pública de intervenciones Colectivas se realizaron actividades de educación en salud orientadas a la promoción de la convivencia y prevención de las violencias en el Entorno Comunitario con la participación de 537 personas en la estrategia de Barras Futboleras y se abordaron 733 personas en desde dispositivo comunitario de cuidado colectivo para prevención de las violencias. En el Entorno Educativo se abordó a 469 niños, niñas, adolescentes y otros miembros de la comunidad educativa. Desde los equipos extramurales del Entorno Hogar se adelantó el cierre de intervenciones con 80 familias. Desde la estrategia de prevención de violencias basadas en género de GEPISP se realizaron actividades de fortalecimiento de capacidades en temas relacionados con prevención y atención de violencias de género al talento humano de IPS públicas y privadas logrando la participación de 853 personas con acciones de fortalecimiento en temas relacionados con identificación, derechos, atención y prevención de violencias de género. Se realizó la sensibilización y abordaje de 599 personas en salas de espera de las IPS y en otros espacios orientados a la prevención de los diferentes tipos de violencias y otros temas relevantes frente al tema, además, se abordó a 235 mujeres con orientación, información o asesoría socio-jurídica en temas relacionados con: violencias de género, IVE, rutas de atención, derechos, entre otros temas relacionados. Para la implementación efectiva de la Ruta de accidentes, agresiones, traumas y violencias – AATV, Por parte de la Dirección de Provisión de Servicios de Salud se llevaron a cabo 4 asistencia técnica al talento humano en salud de las IPS llegando a 20 personas; de igual forma, desde la Subredes Integradas de Servicios de Salud se llevaron a cabo 3 asistencias técnicas con la participación de 167 miembros de talento humano en salud y actividades de fortalecimiento técnico para la atención a las víctimas de violencias con la participación de 795 personas.. Al curso del aula virtual relacionado con abordaje integral a víctimas de violencia sexual del Centro de Educación en Investigación en Salud ingresaron 29 personas. Se llevaron a cabo 1.591 investigaciones epidemiológicas de campo a los casos notificados al Subsistema de Vigilancia Epidemiológica de la Violencia Intrafamiliar, el Maltrato Infantil y la Violencia Sexual y de Género – SIVIM- y se atendieron llamadas de 2.330 incidentes desde la Línea 123 relacionados con casos de violencia intrafamiliar y de género. En total, 5.172 personas se intervinieron en actividades para la promoción de la convivencia, la prevención y la gestión del riesgo a las violencias. Adicionalmente, durante el mes de MARZO de 2025 a través de la Línea 106 "el poder de ser escuchado" se realizaron 240 intervenciones a casos de violencias.</t>
  </si>
  <si>
    <t>En el mes de MARZO del 2025, se realiza acompañamiento y seguimiento a las canalizaciones hacia la Ruta Integral de Atención en Salud de Agresiones, Accidentes, Traumas y Violencias para mejorar el acceso efectivo a los servicios llevando a cabo un total de 1.338 canalizaciones y se reportaron 963 personas con acceso efectivo, con cita asignada y soporte. Es así como para el presente año se llevan al mes de MARZO un total de 2.548 accesos efectivos acumulados a la atención en salud de los casos gestionados en el presente año y un total de 6.232 accesos efectivos acumulados durante el plan de desarrollo.
REPORTE NIVEL LOCAL
EQUIPOS BASICOS EXTRAMURALES DE HOGAR
Se llevaron a cabo 517 visitas efectivas en casos de violencia De las cuales en 63 se dio el cierre del proceso encontrando que en 55 familias se evidencia que se reducen riesgos.</t>
  </si>
  <si>
    <t>Durante el mes de MARZO de 2025, se desarrollaron todas las acciones proyectadas al interior del Plan Sectorial para la Prevención y Atención de Diferentes Formas de Violencia Intrafamiliar y de Género. Para el mes se logró la intervención con un total de 10.056 personas en los diferentes componentes del plan de acción relacionadas con actividades de educación en salud orientadas a la promoción de la convivencia y la prevención de las violencias que se ejecutan a través del Plan de Salud Pública de Intervenciones Colectivas - PSPIC, los procesos de capacitación virtual en la temática de violencias que las personas realizan a través de la “Plataforma Aprender Salud” de la Secretaría Distrital de Salud, las investigaciones epidemiológicas de campo del Subsistema de Vigilancia de la Violencia Intrafamiliar y de género -SIVIM y las personas víctimas de violencia intrafamiliar y de género canalizadas a través del Sistema Integral de Información de la Referencia y Contrareferencia – SIRC que tuvieron acceso efectivo a atención en salud. Complementario a lo anterior, se llevaron a cabo 7 asistencias técnicas con la participación de 1.835 miembros de equipos de salud.
REPORTE NIVEL LOCAL
EQUIPOS BÁSICOS EXTRAMURALES DE HOGAR
Se llevaron a cabo 517 visitas efectivas en casos de violencia de las cuales en 63 se dio el cierre del proceso encontrando que en 55 familias se evidencia que se reducen riesgos.</t>
  </si>
  <si>
    <t>El presente año se programó implementar acciones de prevención de las diferentes formas de violencia, asistencia técnica al talento humano en salud, gestión de la atención integral en salud a las víctimas de violencia intrafamiliar y de género y se brindó atención de incidentes relacionados con violencias. Al mes de MARZO de 2025 un total de 12.561 personas han participado en actividades de educación en salud, se han realizado 133 asistencias técnicas a 3.339 personas. También realizaron ingreso a la Plataforma Aprender Salud para cursos relacionados con violencia 108 personas y se han realizado 6.312 investigaciones epidemiológicas de campo a casos reportados por violencia intrafamiliar y de género. Se han atendido 4.734 incidentes relacionados con violencias a través de la Línea 123, y 2.548 personas víctimas de violencia intrafamiliar y de género canalizadas han tenido acceso efectivo a la Ruta Integral de Atención en Salud para Accidentes, Agresiones y Traumas y Violencias. Adicionalmente, a través de la Línea 106 “El poder de ser escuchado” se han realizado en lo corrido del año 731 intervenciones a situaciones relacionadas con violencias. Así mismo, se participó en diversas reuniones de articulación intersectorial en la temática de violencias. El acumulado total de personas intervenidas durante lo corrido del año son 26.263 personas y respecto al avance en la implementación del plan se lleva acumulado un 18,75% para el Plan de Desarrollo y un 24,99% de lo proyectado para el año.
REPORTE NIVEL LOCAL
EQUIPOS BÁSICOS EXTRAMURALES DE HOGAR
Se llevaron a cabo 1.698 visitas efectivas en casos de violencia de las cuales en 258 se dio el cierre del proceso encontrando que en 243 familias se evidencia que se reducen riesgos.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</si>
</sst>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_-;\-&quot;$&quot;\ * #,##0_-;_-&quot;$&quot;\ * &quot;-&quot;??_-;_-@_-"/>
    <numFmt numFmtId="165" formatCode="#,##0_ ;[Red]\-#,##0\ "/>
    <numFmt numFmtId="166" formatCode="#,##0_ ;\-#,##0\ "/>
    <numFmt numFmtId="167" formatCode="0000000"/>
    <numFmt numFmtId="168" formatCode="000"/>
    <numFmt numFmtId="169" formatCode="00"/>
    <numFmt numFmtId="170" formatCode="0000"/>
    <numFmt numFmtId="171" formatCode="000000"/>
    <numFmt numFmtId="172" formatCode="#,##0.0"/>
    <numFmt numFmtId="173" formatCode="0.0%"/>
    <numFmt numFmtId="174" formatCode="0.000%"/>
    <numFmt numFmtId="175" formatCode="#,##0.00000"/>
    <numFmt numFmtId="176" formatCode="0.0000%"/>
    <numFmt numFmtId="177" formatCode="\O\2\30000000000000"/>
    <numFmt numFmtId="178" formatCode="_-* #,##0_-;\-* #,##0_-;_-* &quot;-&quot;??_-;_-@_-"/>
    <numFmt numFmtId="179" formatCode="#,##0.000000_ ;\-#,##0.000000\ "/>
  </numFmts>
  <fonts count="66">
    <font>
      <sz val="9"/>
      <color theme="1"/>
      <name val="Aptos Narrow"/>
      <family val="2"/>
      <scheme val="minor"/>
    </font>
    <font>
      <sz val="11"/>
      <color theme="1"/>
      <name val="Aptos Narrow"/>
      <family val="2"/>
      <scheme val="minor"/>
    </font>
    <font>
      <sz val="9"/>
      <color theme="1"/>
      <name val="Aptos Narrow"/>
      <family val="2"/>
      <scheme val="minor"/>
    </font>
    <font>
      <b/>
      <sz val="9"/>
      <color theme="0"/>
      <name val="Aptos Narrow"/>
      <family val="2"/>
      <scheme val="minor"/>
    </font>
    <font>
      <b/>
      <sz val="9"/>
      <color theme="1"/>
      <name val="Aptos Narrow"/>
      <family val="2"/>
      <scheme val="minor"/>
    </font>
    <font>
      <sz val="9"/>
      <color theme="1"/>
      <name val="Calibri"/>
      <family val="2"/>
    </font>
    <font>
      <b/>
      <sz val="14"/>
      <color rgb="FFC00000"/>
      <name val="Arial Narrow"/>
      <family val="2"/>
    </font>
    <font>
      <b/>
      <sz val="10"/>
      <color rgb="FFC00000"/>
      <name val="Aptos Narrow"/>
      <family val="2"/>
      <scheme val="minor"/>
    </font>
    <font>
      <b/>
      <sz val="9"/>
      <name val="Aptos Narrow"/>
      <family val="2"/>
      <scheme val="minor"/>
    </font>
    <font>
      <sz val="10"/>
      <name val="Arial"/>
      <family val="2"/>
    </font>
    <font>
      <b/>
      <sz val="10"/>
      <name val="Arial Narrow"/>
      <family val="2"/>
    </font>
    <font>
      <sz val="9"/>
      <name val="Aptos Narrow"/>
      <family val="2"/>
      <scheme val="minor"/>
    </font>
    <font>
      <b/>
      <sz val="9"/>
      <color theme="1"/>
      <name val="Calibri"/>
      <family val="2"/>
    </font>
    <font>
      <b/>
      <sz val="12"/>
      <color rgb="FFC00000"/>
      <name val="Arial Narrow"/>
      <family val="2"/>
    </font>
    <font>
      <b/>
      <sz val="11"/>
      <color theme="1"/>
      <name val="Arial Narrow"/>
      <family val="2"/>
    </font>
    <font>
      <sz val="11"/>
      <color theme="1"/>
      <name val="Aptos Narrow"/>
      <family val="2"/>
      <scheme val="minor"/>
    </font>
    <font>
      <b/>
      <sz val="14"/>
      <color theme="6"/>
      <name val="Aptos Narrow"/>
      <family val="2"/>
      <scheme val="minor"/>
    </font>
    <font>
      <b/>
      <sz val="10"/>
      <color rgb="FFFFFFFF"/>
      <name val="Arial Narrow"/>
      <family val="2"/>
    </font>
    <font>
      <b/>
      <sz val="12"/>
      <color rgb="FFFFFFFF"/>
      <name val="Arial Narrow"/>
      <family val="2"/>
    </font>
    <font>
      <b/>
      <sz val="12"/>
      <color theme="1"/>
      <name val="Aptos Narrow"/>
      <family val="2"/>
      <scheme val="minor"/>
    </font>
    <font>
      <b/>
      <sz val="11"/>
      <color theme="1"/>
      <name val="Aptos Narrow"/>
      <family val="2"/>
      <scheme val="minor"/>
    </font>
    <font>
      <sz val="10"/>
      <color theme="1"/>
      <name val="Aptos Narrow"/>
      <family val="2"/>
      <scheme val="minor"/>
    </font>
    <font>
      <sz val="12"/>
      <color theme="1"/>
      <name val="Aptos Narrow"/>
      <family val="2"/>
      <scheme val="minor"/>
    </font>
    <font>
      <sz val="9"/>
      <color rgb="FF4D4D4D"/>
      <name val="Aptos Narrow"/>
      <family val="2"/>
      <scheme val="minor"/>
    </font>
    <font>
      <b/>
      <sz val="9"/>
      <color rgb="FF4D4D4D"/>
      <name val="Aptos Narrow"/>
      <family val="2"/>
      <scheme val="minor"/>
    </font>
    <font>
      <b/>
      <sz val="8"/>
      <name val="Arial"/>
      <family val="2"/>
    </font>
    <font>
      <sz val="8"/>
      <name val="Aptos Narrow"/>
      <family val="2"/>
      <scheme val="minor"/>
    </font>
    <font>
      <b/>
      <sz val="13"/>
      <color theme="0"/>
      <name val="Arial Narrow"/>
      <family val="2"/>
    </font>
    <font>
      <b/>
      <sz val="11"/>
      <name val="Arial Narrow"/>
      <family val="2"/>
    </font>
    <font>
      <b/>
      <sz val="10"/>
      <color theme="1"/>
      <name val="Aptos Narrow"/>
      <family val="2"/>
      <scheme val="minor"/>
    </font>
    <font>
      <b/>
      <sz val="14"/>
      <color theme="0"/>
      <name val="Aptos Narrow"/>
      <family val="2"/>
      <scheme val="minor"/>
    </font>
    <font>
      <b/>
      <sz val="13"/>
      <color theme="1"/>
      <name val="Arial Narrow"/>
      <family val="2"/>
    </font>
    <font>
      <sz val="10"/>
      <color theme="1"/>
      <name val="Arial Narrow"/>
      <family val="2"/>
    </font>
    <font>
      <b/>
      <sz val="10"/>
      <color theme="1"/>
      <name val="Arial Narrow"/>
      <family val="2"/>
    </font>
    <font>
      <b/>
      <sz val="10"/>
      <color theme="0"/>
      <name val="Arial Narrow"/>
      <family val="2"/>
    </font>
    <font>
      <b/>
      <sz val="8"/>
      <color theme="0"/>
      <name val="Arial"/>
      <family val="2"/>
    </font>
    <font>
      <b/>
      <sz val="11"/>
      <color theme="0"/>
      <name val="Arial Narrow"/>
      <family val="2"/>
    </font>
    <font>
      <b/>
      <sz val="12"/>
      <color theme="0"/>
      <name val="Arial"/>
      <family val="2"/>
    </font>
    <font>
      <b/>
      <sz val="12"/>
      <color theme="1"/>
      <name val="Arial Narrow"/>
      <family val="2"/>
    </font>
    <font>
      <b/>
      <sz val="8"/>
      <color theme="0"/>
      <name val="Tahoma"/>
      <family val="2"/>
    </font>
    <font>
      <b/>
      <sz val="10"/>
      <color theme="0"/>
      <name val="Aptos Narrow"/>
      <family val="2"/>
      <scheme val="minor"/>
    </font>
    <font>
      <sz val="11"/>
      <color theme="1"/>
      <name val="Arial Narrow"/>
      <family val="2"/>
    </font>
    <font>
      <b/>
      <sz val="9"/>
      <color indexed="81"/>
      <name val="Tahoma"/>
      <family val="2"/>
    </font>
    <font>
      <sz val="9"/>
      <color indexed="81"/>
      <name val="Tahoma"/>
      <family val="2"/>
    </font>
    <font>
      <b/>
      <sz val="9"/>
      <name val="Calibri"/>
      <family val="2"/>
    </font>
    <font>
      <b/>
      <sz val="12"/>
      <color rgb="FFC00000"/>
      <name val="Aptos Narrow"/>
      <family val="2"/>
      <scheme val="minor"/>
    </font>
    <font>
      <sz val="9"/>
      <color theme="3" tint="0.249977111117893"/>
      <name val="Aptos Narrow"/>
      <family val="2"/>
      <scheme val="minor"/>
    </font>
    <font>
      <b/>
      <sz val="9"/>
      <color indexed="9"/>
      <name val="Aptos Narrow"/>
      <family val="2"/>
      <scheme val="minor"/>
    </font>
    <font>
      <b/>
      <sz val="12"/>
      <color indexed="8"/>
      <name val="Aptos Narrow"/>
      <family val="2"/>
      <scheme val="minor"/>
    </font>
    <font>
      <sz val="9"/>
      <color indexed="8"/>
      <name val="Aptos Narrow"/>
      <family val="2"/>
      <scheme val="minor"/>
    </font>
    <font>
      <b/>
      <sz val="9"/>
      <name val="Arial"/>
      <family val="2"/>
    </font>
    <font>
      <b/>
      <sz val="11"/>
      <color rgb="FFC00000"/>
      <name val="Arial Narrow"/>
      <family val="2"/>
    </font>
    <font>
      <sz val="10"/>
      <color theme="1"/>
      <name val="Calibri"/>
      <family val="2"/>
    </font>
    <font>
      <b/>
      <sz val="10"/>
      <color theme="0"/>
      <name val="Arial"/>
      <family val="2"/>
    </font>
    <font>
      <sz val="8"/>
      <color theme="1"/>
      <name val="Calibri"/>
      <family val="2"/>
    </font>
    <font>
      <sz val="10"/>
      <name val="Arial Narrow"/>
      <family val="2"/>
    </font>
    <font>
      <b/>
      <sz val="11"/>
      <color theme="0"/>
      <name val="Aptos Narrow"/>
      <family val="2"/>
      <scheme val="minor"/>
    </font>
    <font>
      <sz val="10.5"/>
      <color theme="1"/>
      <name val="Aptos Narrow"/>
      <family val="2"/>
      <scheme val="minor"/>
    </font>
    <font>
      <b/>
      <sz val="11"/>
      <color theme="1"/>
      <name val="Calibri"/>
      <family val="2"/>
    </font>
    <font>
      <b/>
      <sz val="14"/>
      <color theme="1"/>
      <name val="Arial Narrow"/>
      <family val="2"/>
    </font>
    <font>
      <sz val="9"/>
      <color rgb="FF000000"/>
      <name val="Calibri"/>
      <family val="2"/>
    </font>
    <font>
      <b/>
      <sz val="9"/>
      <color rgb="FFFFFFFF"/>
      <name val="Arial Narrow"/>
      <family val="2"/>
    </font>
    <font>
      <sz val="9"/>
      <color rgb="FF000000"/>
      <name val="Aptos Narrow"/>
      <family val="2"/>
      <scheme val="minor"/>
    </font>
    <font>
      <b/>
      <sz val="9"/>
      <color rgb="FF000000"/>
      <name val="Aptos Narrow"/>
      <family val="2"/>
      <scheme val="minor"/>
    </font>
    <font>
      <sz val="9"/>
      <color rgb="FFFF0000"/>
      <name val="Aptos Narrow"/>
      <family val="2"/>
      <scheme val="minor"/>
    </font>
    <font>
      <sz val="8"/>
      <color rgb="FF000000"/>
      <name val="Calibri"/>
      <family val="2"/>
      <charset val="1"/>
    </font>
  </fonts>
  <fills count="56">
    <fill>
      <patternFill patternType="none"/>
    </fill>
    <fill>
      <patternFill patternType="gray125"/>
    </fill>
    <fill>
      <patternFill patternType="solid">
        <fgColor theme="5" tint="0.79998168889431442"/>
        <bgColor indexed="64"/>
      </patternFill>
    </fill>
    <fill>
      <patternFill patternType="solid">
        <fgColor theme="4" tint="-0.249977111117893"/>
        <bgColor rgb="FF000000"/>
      </patternFill>
    </fill>
    <fill>
      <patternFill patternType="solid">
        <fgColor theme="9" tint="0.79998168889431442"/>
        <bgColor rgb="FF000000"/>
      </patternFill>
    </fill>
    <fill>
      <patternFill patternType="solid">
        <fgColor theme="9"/>
        <bgColor rgb="FF000000"/>
      </patternFill>
    </fill>
    <fill>
      <patternFill patternType="solid">
        <fgColor theme="7" tint="0.79998168889431442"/>
        <bgColor rgb="FF000000"/>
      </patternFill>
    </fill>
    <fill>
      <patternFill patternType="solid">
        <fgColor theme="7" tint="-0.249977111117893"/>
        <bgColor rgb="FF000000"/>
      </patternFill>
    </fill>
    <fill>
      <patternFill patternType="solid">
        <fgColor theme="2"/>
        <bgColor rgb="FF000000"/>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rgb="FF000000"/>
      </patternFill>
    </fill>
    <fill>
      <patternFill patternType="solid">
        <fgColor rgb="FF4EA72E"/>
        <bgColor rgb="FF000000"/>
      </patternFill>
    </fill>
    <fill>
      <patternFill patternType="solid">
        <fgColor theme="0" tint="-0.14999847407452621"/>
        <bgColor indexed="64"/>
      </patternFill>
    </fill>
    <fill>
      <patternFill patternType="solid">
        <fgColor theme="3" tint="0.249977111117893"/>
        <bgColor indexed="64"/>
      </patternFill>
    </fill>
    <fill>
      <patternFill patternType="solid">
        <fgColor theme="7"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6" tint="-0.249977111117893"/>
        <bgColor rgb="FF000000"/>
      </patternFill>
    </fill>
    <fill>
      <patternFill patternType="solid">
        <fgColor theme="4"/>
        <bgColor rgb="FF000000"/>
      </patternFill>
    </fill>
    <fill>
      <patternFill patternType="solid">
        <fgColor theme="5"/>
        <bgColor rgb="FF000000"/>
      </patternFill>
    </fill>
    <fill>
      <patternFill patternType="solid">
        <fgColor theme="0" tint="-4.9989318521683403E-2"/>
        <bgColor indexed="64"/>
      </patternFill>
    </fill>
    <fill>
      <patternFill patternType="solid">
        <fgColor theme="5" tint="0.79998168889431442"/>
        <bgColor rgb="FF000000"/>
      </patternFill>
    </fill>
    <fill>
      <patternFill patternType="solid">
        <fgColor theme="4"/>
        <bgColor indexed="64"/>
      </patternFill>
    </fill>
    <fill>
      <patternFill patternType="solid">
        <fgColor theme="9" tint="-0.249977111117893"/>
        <bgColor indexed="64"/>
      </patternFill>
    </fill>
    <fill>
      <patternFill patternType="solid">
        <fgColor theme="5"/>
        <bgColor indexed="64"/>
      </patternFill>
    </fill>
    <fill>
      <patternFill patternType="solid">
        <fgColor theme="0" tint="-0.499984740745262"/>
        <bgColor indexed="64"/>
      </patternFill>
    </fill>
    <fill>
      <patternFill patternType="solid">
        <fgColor theme="0" tint="-0.14999847407452621"/>
        <bgColor rgb="FF000000"/>
      </patternFill>
    </fill>
    <fill>
      <patternFill patternType="solid">
        <fgColor theme="9"/>
        <bgColor indexed="64"/>
      </patternFill>
    </fill>
    <fill>
      <patternFill patternType="solid">
        <fgColor theme="6" tint="0.79998168889431442"/>
        <bgColor rgb="FF000000"/>
      </patternFill>
    </fill>
    <fill>
      <patternFill patternType="solid">
        <fgColor theme="3"/>
        <bgColor indexed="64"/>
      </patternFill>
    </fill>
    <fill>
      <patternFill patternType="solid">
        <fgColor theme="3" tint="0.89999084444715716"/>
        <bgColor rgb="FF000000"/>
      </patternFill>
    </fill>
    <fill>
      <patternFill patternType="solid">
        <fgColor theme="2"/>
        <bgColor indexed="64"/>
      </patternFill>
    </fill>
    <fill>
      <patternFill patternType="solid">
        <fgColor theme="4" tint="-0.249977111117893"/>
        <bgColor indexed="64"/>
      </patternFill>
    </fill>
    <fill>
      <patternFill patternType="solid">
        <fgColor rgb="FF3484D4"/>
        <bgColor rgb="FF000000"/>
      </patternFill>
    </fill>
    <fill>
      <patternFill patternType="solid">
        <fgColor theme="3" tint="0.249977111117893"/>
        <bgColor rgb="FF000000"/>
      </patternFill>
    </fill>
    <fill>
      <patternFill patternType="solid">
        <fgColor theme="0"/>
        <bgColor indexed="64"/>
      </patternFill>
    </fill>
    <fill>
      <patternFill patternType="solid">
        <fgColor rgb="FFEBFFEB"/>
        <bgColor indexed="64"/>
      </patternFill>
    </fill>
    <fill>
      <patternFill patternType="solid">
        <fgColor theme="8" tint="0.79998168889431442"/>
        <bgColor rgb="FF000000"/>
      </patternFill>
    </fill>
    <fill>
      <patternFill patternType="solid">
        <fgColor theme="9" tint="0.59999389629810485"/>
        <bgColor rgb="FF000000"/>
      </patternFill>
    </fill>
    <fill>
      <patternFill patternType="solid">
        <fgColor theme="2" tint="-0.89999084444715716"/>
        <bgColor rgb="FF000000"/>
      </patternFill>
    </fill>
    <fill>
      <patternFill patternType="solid">
        <fgColor theme="2" tint="-9.9978637043366805E-2"/>
        <bgColor rgb="FF000000"/>
      </patternFill>
    </fill>
    <fill>
      <patternFill patternType="solid">
        <fgColor theme="2" tint="-0.749992370372631"/>
        <bgColor indexed="64"/>
      </patternFill>
    </fill>
    <fill>
      <patternFill patternType="solid">
        <fgColor theme="2" tint="-0.249977111117893"/>
        <bgColor rgb="FF000000"/>
      </patternFill>
    </fill>
    <fill>
      <patternFill patternType="solid">
        <fgColor theme="4" tint="0.39997558519241921"/>
        <bgColor indexed="64"/>
      </patternFill>
    </fill>
    <fill>
      <patternFill patternType="solid">
        <fgColor rgb="FFFBE2D5"/>
        <bgColor rgb="FF000000"/>
      </patternFill>
    </fill>
    <fill>
      <patternFill patternType="solid">
        <fgColor rgb="FF104861"/>
        <bgColor rgb="FF000000"/>
      </patternFill>
    </fill>
    <fill>
      <patternFill patternType="solid">
        <fgColor rgb="FF0B3040"/>
        <bgColor rgb="FF000000"/>
      </patternFill>
    </fill>
    <fill>
      <patternFill patternType="solid">
        <fgColor rgb="FF3C7D22"/>
        <bgColor rgb="FF000000"/>
      </patternFill>
    </fill>
    <fill>
      <patternFill patternType="solid">
        <fgColor rgb="FF000000"/>
        <bgColor rgb="FF000000"/>
      </patternFill>
    </fill>
    <fill>
      <patternFill patternType="solid">
        <fgColor rgb="FFE8E8E8"/>
        <bgColor rgb="FF000000"/>
      </patternFill>
    </fill>
    <fill>
      <patternFill patternType="solid">
        <fgColor rgb="FFDAF2D0"/>
        <bgColor rgb="FF000000"/>
      </patternFill>
    </fill>
    <fill>
      <patternFill patternType="solid">
        <fgColor rgb="FFF2F2F2"/>
        <bgColor rgb="FF000000"/>
      </patternFill>
    </fill>
    <fill>
      <patternFill patternType="solid">
        <fgColor rgb="FFCAEDFB"/>
        <bgColor rgb="FF000000"/>
      </patternFill>
    </fill>
    <fill>
      <patternFill patternType="solid">
        <fgColor rgb="FFFFFF00"/>
        <bgColor indexed="64"/>
      </patternFill>
    </fill>
  </fills>
  <borders count="7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left>
      <right style="thin">
        <color theme="9"/>
      </right>
      <top style="thin">
        <color theme="9"/>
      </top>
      <bottom style="thin">
        <color theme="9"/>
      </bottom>
      <diagonal/>
    </border>
    <border>
      <left style="thin">
        <color theme="9"/>
      </left>
      <right style="thin">
        <color theme="9"/>
      </right>
      <top style="thin">
        <color theme="9"/>
      </top>
      <bottom/>
      <diagonal/>
    </border>
    <border>
      <left style="thin">
        <color theme="9"/>
      </left>
      <right/>
      <top/>
      <bottom style="thin">
        <color theme="9" tint="-0.24994659260841701"/>
      </bottom>
      <diagonal/>
    </border>
    <border>
      <left/>
      <right/>
      <top/>
      <bottom style="thin">
        <color theme="9" tint="-0.24994659260841701"/>
      </bottom>
      <diagonal/>
    </border>
    <border>
      <left style="thin">
        <color theme="9"/>
      </left>
      <right/>
      <top/>
      <bottom/>
      <diagonal/>
    </border>
    <border>
      <left/>
      <right style="thin">
        <color theme="9" tint="-0.24994659260841701"/>
      </right>
      <top/>
      <bottom style="thin">
        <color theme="9" tint="-0.24994659260841701"/>
      </bottom>
      <diagonal/>
    </border>
    <border>
      <left style="thin">
        <color theme="9" tint="-0.24994659260841701"/>
      </left>
      <right/>
      <top/>
      <bottom style="thin">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right>
      <top style="thin">
        <color theme="9" tint="-0.24994659260841701"/>
      </top>
      <bottom style="thin">
        <color theme="9"/>
      </bottom>
      <diagonal/>
    </border>
    <border>
      <left style="thin">
        <color theme="9"/>
      </left>
      <right/>
      <top style="thin">
        <color theme="9" tint="-0.24994659260841701"/>
      </top>
      <bottom style="thin">
        <color theme="9"/>
      </bottom>
      <diagonal/>
    </border>
    <border>
      <left style="thin">
        <color theme="9"/>
      </left>
      <right style="thin">
        <color theme="9" tint="-0.24994659260841701"/>
      </right>
      <top style="thin">
        <color theme="9" tint="-0.24994659260841701"/>
      </top>
      <bottom style="thin">
        <color theme="9"/>
      </bottom>
      <diagonal/>
    </border>
    <border>
      <left/>
      <right style="thin">
        <color theme="9" tint="-0.24994659260841701"/>
      </right>
      <top style="thin">
        <color theme="9" tint="-0.24994659260841701"/>
      </top>
      <bottom style="thin">
        <color theme="9" tint="-0.24994659260841701"/>
      </bottom>
      <diagonal/>
    </border>
    <border>
      <left style="thin">
        <color theme="9" tint="-0.24994659260841701"/>
      </left>
      <right/>
      <top style="thin">
        <color theme="9" tint="-0.24994659260841701"/>
      </top>
      <bottom style="thin">
        <color theme="9" tint="-0.24994659260841701"/>
      </bottom>
      <diagonal/>
    </border>
    <border>
      <left style="thin">
        <color theme="9" tint="-0.24994659260841701"/>
      </left>
      <right style="thin">
        <color theme="9"/>
      </right>
      <top style="thin">
        <color theme="9"/>
      </top>
      <bottom style="thin">
        <color theme="9"/>
      </bottom>
      <diagonal/>
    </border>
    <border>
      <left style="thin">
        <color theme="9"/>
      </left>
      <right style="thin">
        <color theme="9" tint="-0.24994659260841701"/>
      </right>
      <top style="thin">
        <color theme="9"/>
      </top>
      <bottom style="thin">
        <color theme="9"/>
      </bottom>
      <diagonal/>
    </border>
    <border>
      <left style="thin">
        <color theme="9"/>
      </left>
      <right/>
      <top style="thin">
        <color theme="9"/>
      </top>
      <bottom style="thin">
        <color theme="9"/>
      </bottom>
      <diagonal/>
    </border>
    <border>
      <left style="thin">
        <color theme="9" tint="-0.24994659260841701"/>
      </left>
      <right style="thin">
        <color theme="9"/>
      </right>
      <top style="thin">
        <color theme="9"/>
      </top>
      <bottom style="thin">
        <color theme="9" tint="-0.24994659260841701"/>
      </bottom>
      <diagonal/>
    </border>
    <border>
      <left style="thin">
        <color theme="9"/>
      </left>
      <right style="thin">
        <color theme="9" tint="-0.24994659260841701"/>
      </right>
      <top style="thin">
        <color theme="9"/>
      </top>
      <bottom style="thin">
        <color theme="9" tint="-0.24994659260841701"/>
      </bottom>
      <diagonal/>
    </border>
    <border>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style="thin">
        <color theme="9"/>
      </right>
      <top style="thin">
        <color theme="9"/>
      </top>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style="thin">
        <color theme="9"/>
      </right>
      <top style="thin">
        <color theme="9"/>
      </top>
      <bottom/>
      <diagonal/>
    </border>
    <border>
      <left style="thin">
        <color theme="9"/>
      </left>
      <right style="thin">
        <color theme="9" tint="-0.24994659260841701"/>
      </right>
      <top style="thin">
        <color theme="9"/>
      </top>
      <bottom/>
      <diagonal/>
    </border>
    <border>
      <left style="thin">
        <color theme="9"/>
      </left>
      <right/>
      <top style="thin">
        <color theme="9"/>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medium">
        <color indexed="64"/>
      </left>
      <right/>
      <top/>
      <bottom style="thin">
        <color indexed="64"/>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bottom style="thin">
        <color theme="3" tint="0.499984740745262"/>
      </bottom>
      <diagonal/>
    </border>
    <border>
      <left style="thin">
        <color indexed="64"/>
      </left>
      <right/>
      <top style="thin">
        <color indexed="64"/>
      </top>
      <bottom style="thin">
        <color theme="3" tint="0.499984740745262"/>
      </bottom>
      <diagonal/>
    </border>
    <border>
      <left/>
      <right style="thin">
        <color indexed="64"/>
      </right>
      <top style="thin">
        <color indexed="64"/>
      </top>
      <bottom style="thin">
        <color theme="3" tint="0.499984740745262"/>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theme="3" tint="0.749961851863155"/>
      </left>
      <right style="thin">
        <color theme="3" tint="0.749961851863155"/>
      </right>
      <top style="thin">
        <color theme="3" tint="0.749961851863155"/>
      </top>
      <bottom style="thin">
        <color theme="3" tint="0.749961851863155"/>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top style="thin">
        <color rgb="FF000000"/>
      </top>
      <bottom style="medium">
        <color rgb="FF000000"/>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theme="3" tint="0.499984740745262"/>
      </right>
      <top style="thin">
        <color theme="3" tint="0.499984740745262"/>
      </top>
      <bottom style="thin">
        <color theme="3" tint="0.499984740745262"/>
      </bottom>
      <diagonal/>
    </border>
    <border>
      <left style="thin">
        <color theme="3" tint="0.499984740745262"/>
      </left>
      <right/>
      <top style="thin">
        <color theme="3" tint="0.499984740745262"/>
      </top>
      <bottom style="thin">
        <color theme="3" tint="0.499984740745262"/>
      </bottom>
      <diagonal/>
    </border>
    <border>
      <left/>
      <right style="thin">
        <color theme="3" tint="0.499984740745262"/>
      </right>
      <top/>
      <bottom style="thin">
        <color theme="3" tint="0.499984740745262"/>
      </bottom>
      <diagonal/>
    </border>
    <border>
      <left style="thin">
        <color theme="3" tint="0.499984740745262"/>
      </left>
      <right/>
      <top/>
      <bottom style="thin">
        <color theme="3" tint="0.499984740745262"/>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0">
    <xf numFmtId="0" fontId="0" fillId="0" borderId="0"/>
    <xf numFmtId="42" fontId="5" fillId="0" borderId="0" applyFont="0" applyFill="0" applyBorder="0" applyAlignment="0" applyProtection="0"/>
    <xf numFmtId="0" fontId="5" fillId="0" borderId="0"/>
    <xf numFmtId="44" fontId="5" fillId="0" borderId="0" applyFont="0" applyFill="0" applyBorder="0" applyAlignment="0" applyProtection="0"/>
    <xf numFmtId="0" fontId="9" fillId="0" borderId="0"/>
    <xf numFmtId="0" fontId="15" fillId="0" borderId="0"/>
    <xf numFmtId="9" fontId="2" fillId="0" borderId="0" applyFont="0" applyFill="0" applyBorder="0" applyAlignment="0" applyProtection="0"/>
    <xf numFmtId="9" fontId="5"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cellStyleXfs>
  <cellXfs count="519">
    <xf numFmtId="0" fontId="0" fillId="0" borderId="0" xfId="0"/>
    <xf numFmtId="42" fontId="0" fillId="0" borderId="0" xfId="1" applyFont="1" applyAlignment="1" applyProtection="1">
      <alignment vertical="center"/>
      <protection locked="0"/>
    </xf>
    <xf numFmtId="0" fontId="5" fillId="0" borderId="0" xfId="2" applyAlignment="1" applyProtection="1">
      <alignment vertical="center"/>
      <protection locked="0"/>
    </xf>
    <xf numFmtId="164" fontId="0" fillId="0" borderId="0" xfId="3" applyNumberFormat="1" applyFont="1" applyAlignment="1" applyProtection="1">
      <alignment vertical="center"/>
      <protection locked="0"/>
    </xf>
    <xf numFmtId="42" fontId="2" fillId="0" borderId="0" xfId="1" applyFont="1" applyAlignment="1" applyProtection="1">
      <alignment vertical="center"/>
      <protection locked="0"/>
    </xf>
    <xf numFmtId="42" fontId="3" fillId="3" borderId="1" xfId="1" applyFont="1" applyFill="1" applyBorder="1" applyAlignment="1" applyProtection="1">
      <alignment horizontal="center" vertical="center" wrapText="1"/>
      <protection locked="0"/>
    </xf>
    <xf numFmtId="42" fontId="8" fillId="4" borderId="1" xfId="1" applyFont="1" applyFill="1" applyBorder="1" applyAlignment="1" applyProtection="1">
      <alignment horizontal="center" vertical="center" wrapText="1"/>
      <protection locked="0"/>
    </xf>
    <xf numFmtId="42" fontId="3" fillId="3" borderId="4" xfId="1" applyFont="1" applyFill="1" applyBorder="1" applyAlignment="1" applyProtection="1">
      <alignment horizontal="center" vertical="center" wrapText="1"/>
      <protection locked="0"/>
    </xf>
    <xf numFmtId="49" fontId="3" fillId="5" borderId="4" xfId="4" applyNumberFormat="1" applyFont="1" applyFill="1" applyBorder="1" applyAlignment="1" applyProtection="1">
      <alignment horizontal="center" vertical="center" wrapText="1"/>
      <protection locked="0"/>
    </xf>
    <xf numFmtId="49" fontId="8" fillId="6" borderId="1" xfId="4" applyNumberFormat="1" applyFont="1" applyFill="1" applyBorder="1" applyAlignment="1" applyProtection="1">
      <alignment horizontal="center" vertical="center" wrapText="1"/>
      <protection locked="0"/>
    </xf>
    <xf numFmtId="49" fontId="3" fillId="7" borderId="4" xfId="4" applyNumberFormat="1" applyFont="1" applyFill="1" applyBorder="1" applyAlignment="1" applyProtection="1">
      <alignment horizontal="center" vertical="center" wrapText="1"/>
      <protection locked="0"/>
    </xf>
    <xf numFmtId="49" fontId="10" fillId="8" borderId="4" xfId="4" applyNumberFormat="1" applyFont="1" applyFill="1" applyBorder="1" applyAlignment="1" applyProtection="1">
      <alignment horizontal="center" vertical="center" wrapText="1"/>
      <protection locked="0"/>
    </xf>
    <xf numFmtId="164" fontId="10" fillId="8" borderId="4" xfId="3" applyNumberFormat="1" applyFont="1" applyFill="1" applyBorder="1" applyAlignment="1" applyProtection="1">
      <alignment horizontal="center" vertical="center" wrapText="1"/>
      <protection locked="0"/>
    </xf>
    <xf numFmtId="165" fontId="4" fillId="9" borderId="1" xfId="1" applyNumberFormat="1" applyFont="1" applyFill="1" applyBorder="1" applyAlignment="1" applyProtection="1">
      <alignment vertical="center" wrapText="1"/>
      <protection locked="0"/>
    </xf>
    <xf numFmtId="165" fontId="2" fillId="0" borderId="1" xfId="1" applyNumberFormat="1" applyFont="1" applyBorder="1" applyAlignment="1" applyProtection="1">
      <alignment vertical="center" wrapText="1"/>
      <protection locked="0"/>
    </xf>
    <xf numFmtId="165" fontId="2" fillId="10" borderId="4" xfId="2" applyNumberFormat="1" applyFont="1" applyFill="1" applyBorder="1" applyAlignment="1" applyProtection="1">
      <alignment vertical="center" wrapText="1"/>
      <protection locked="0"/>
    </xf>
    <xf numFmtId="165" fontId="11" fillId="0" borderId="1" xfId="2" applyNumberFormat="1" applyFont="1" applyBorder="1" applyAlignment="1" applyProtection="1">
      <alignment vertical="center" wrapText="1"/>
      <protection locked="0"/>
    </xf>
    <xf numFmtId="165" fontId="2" fillId="9" borderId="4" xfId="2" applyNumberFormat="1" applyFont="1" applyFill="1" applyBorder="1" applyAlignment="1" applyProtection="1">
      <alignment vertical="center" wrapText="1"/>
      <protection locked="0"/>
    </xf>
    <xf numFmtId="165" fontId="2" fillId="0" borderId="1" xfId="2" applyNumberFormat="1" applyFont="1" applyBorder="1" applyAlignment="1" applyProtection="1">
      <alignment vertical="center" wrapText="1"/>
      <protection locked="0"/>
    </xf>
    <xf numFmtId="165" fontId="5" fillId="0" borderId="0" xfId="2" applyNumberFormat="1" applyAlignment="1" applyProtection="1">
      <alignment vertical="center"/>
      <protection locked="0"/>
    </xf>
    <xf numFmtId="0" fontId="2" fillId="0" borderId="0" xfId="2" applyFont="1" applyAlignment="1" applyProtection="1">
      <alignment vertical="center"/>
      <protection locked="0"/>
    </xf>
    <xf numFmtId="164" fontId="2" fillId="0" borderId="0" xfId="3" applyNumberFormat="1" applyFont="1" applyAlignment="1" applyProtection="1">
      <alignment vertical="center"/>
      <protection locked="0"/>
    </xf>
    <xf numFmtId="3" fontId="4" fillId="11" borderId="4" xfId="1" applyNumberFormat="1" applyFont="1" applyFill="1" applyBorder="1" applyAlignment="1" applyProtection="1">
      <alignment vertical="center" wrapText="1"/>
      <protection locked="0"/>
    </xf>
    <xf numFmtId="3" fontId="4" fillId="11" borderId="4" xfId="2" applyNumberFormat="1" applyFont="1" applyFill="1" applyBorder="1" applyAlignment="1" applyProtection="1">
      <alignment vertical="center" wrapText="1"/>
      <protection locked="0"/>
    </xf>
    <xf numFmtId="3" fontId="4" fillId="11" borderId="4" xfId="3" applyNumberFormat="1" applyFont="1" applyFill="1" applyBorder="1" applyAlignment="1" applyProtection="1">
      <alignment vertical="center" wrapText="1"/>
      <protection locked="0"/>
    </xf>
    <xf numFmtId="3" fontId="4" fillId="0" borderId="4" xfId="1" applyNumberFormat="1" applyFont="1" applyFill="1" applyBorder="1" applyAlignment="1" applyProtection="1">
      <alignment vertical="center" wrapText="1"/>
      <protection locked="0"/>
    </xf>
    <xf numFmtId="3" fontId="4" fillId="0" borderId="4" xfId="2" applyNumberFormat="1" applyFont="1" applyBorder="1" applyAlignment="1" applyProtection="1">
      <alignment vertical="center" wrapText="1"/>
      <protection locked="0"/>
    </xf>
    <xf numFmtId="3" fontId="4" fillId="0" borderId="4" xfId="3" applyNumberFormat="1" applyFont="1" applyFill="1" applyBorder="1" applyAlignment="1" applyProtection="1">
      <alignment vertical="center" wrapText="1"/>
      <protection locked="0"/>
    </xf>
    <xf numFmtId="4" fontId="5" fillId="0" borderId="0" xfId="2" applyNumberFormat="1" applyAlignment="1" applyProtection="1">
      <alignment vertical="center"/>
      <protection locked="0"/>
    </xf>
    <xf numFmtId="3" fontId="2" fillId="0" borderId="1" xfId="2" applyNumberFormat="1" applyFont="1" applyBorder="1" applyAlignment="1" applyProtection="1">
      <alignment vertical="center" wrapText="1"/>
      <protection locked="0"/>
    </xf>
    <xf numFmtId="166" fontId="12" fillId="11" borderId="4" xfId="1" applyNumberFormat="1" applyFont="1" applyFill="1" applyBorder="1" applyAlignment="1" applyProtection="1">
      <alignment vertical="center"/>
      <protection locked="0"/>
    </xf>
    <xf numFmtId="0" fontId="12" fillId="0" borderId="0" xfId="2" applyFont="1" applyAlignment="1" applyProtection="1">
      <alignment vertical="center"/>
      <protection locked="0"/>
    </xf>
    <xf numFmtId="164" fontId="12" fillId="0" borderId="0" xfId="3" applyNumberFormat="1" applyFont="1" applyAlignment="1" applyProtection="1">
      <alignment vertical="center"/>
      <protection locked="0"/>
    </xf>
    <xf numFmtId="166" fontId="12" fillId="0" borderId="4" xfId="1" applyNumberFormat="1" applyFont="1" applyFill="1" applyBorder="1" applyAlignment="1" applyProtection="1">
      <alignment vertical="center"/>
      <protection locked="0"/>
    </xf>
    <xf numFmtId="49" fontId="8" fillId="12" borderId="4" xfId="4" applyNumberFormat="1" applyFont="1" applyFill="1" applyBorder="1" applyAlignment="1" applyProtection="1">
      <alignment horizontal="center" vertical="center" wrapText="1"/>
      <protection locked="0"/>
    </xf>
    <xf numFmtId="49" fontId="8" fillId="12" borderId="1" xfId="4" applyNumberFormat="1" applyFont="1" applyFill="1" applyBorder="1" applyAlignment="1" applyProtection="1">
      <alignment horizontal="center" vertical="center" wrapText="1"/>
      <protection locked="0"/>
    </xf>
    <xf numFmtId="0" fontId="13" fillId="0" borderId="4" xfId="2" applyFont="1" applyBorder="1" applyAlignment="1" applyProtection="1">
      <alignment horizontal="center" vertical="center" wrapText="1"/>
      <protection locked="0"/>
    </xf>
    <xf numFmtId="0" fontId="2" fillId="0" borderId="4" xfId="2" applyFont="1" applyBorder="1" applyAlignment="1" applyProtection="1">
      <alignment horizontal="center" vertical="center" wrapText="1"/>
      <protection locked="0"/>
    </xf>
    <xf numFmtId="167" fontId="2" fillId="0" borderId="4" xfId="2" applyNumberFormat="1" applyFont="1" applyBorder="1" applyAlignment="1" applyProtection="1">
      <alignment horizontal="center" vertical="center" wrapText="1"/>
      <protection locked="0"/>
    </xf>
    <xf numFmtId="168" fontId="2" fillId="0" borderId="1" xfId="2" applyNumberFormat="1" applyFont="1" applyBorder="1" applyAlignment="1" applyProtection="1">
      <alignment horizontal="center" vertical="center" wrapText="1"/>
      <protection locked="0"/>
    </xf>
    <xf numFmtId="3" fontId="4" fillId="11" borderId="1" xfId="2" applyNumberFormat="1" applyFont="1" applyFill="1" applyBorder="1" applyAlignment="1">
      <alignment vertical="center" wrapText="1"/>
    </xf>
    <xf numFmtId="3" fontId="4" fillId="11" borderId="2" xfId="2" applyNumberFormat="1" applyFont="1" applyFill="1" applyBorder="1" applyAlignment="1">
      <alignment vertical="center" wrapText="1"/>
    </xf>
    <xf numFmtId="3" fontId="4" fillId="11" borderId="3" xfId="2" applyNumberFormat="1" applyFont="1" applyFill="1" applyBorder="1" applyAlignment="1">
      <alignment vertical="center" wrapText="1"/>
    </xf>
    <xf numFmtId="3" fontId="4" fillId="0" borderId="1" xfId="2" applyNumberFormat="1" applyFont="1" applyBorder="1" applyAlignment="1">
      <alignment vertical="center" wrapText="1"/>
    </xf>
    <xf numFmtId="3" fontId="4" fillId="0" borderId="2" xfId="2" applyNumberFormat="1" applyFont="1" applyBorder="1" applyAlignment="1">
      <alignment vertical="center" wrapText="1"/>
    </xf>
    <xf numFmtId="3" fontId="4" fillId="0" borderId="3" xfId="2" applyNumberFormat="1" applyFont="1" applyBorder="1" applyAlignment="1">
      <alignment vertical="center" wrapText="1"/>
    </xf>
    <xf numFmtId="0" fontId="12" fillId="11" borderId="4" xfId="2" applyFont="1" applyFill="1" applyBorder="1" applyAlignment="1">
      <alignment vertical="center"/>
    </xf>
    <xf numFmtId="0" fontId="12" fillId="0" borderId="4" xfId="2" applyFont="1" applyBorder="1" applyAlignment="1">
      <alignment vertical="center"/>
    </xf>
    <xf numFmtId="0" fontId="15" fillId="0" borderId="0" xfId="5"/>
    <xf numFmtId="0" fontId="15" fillId="0" borderId="0" xfId="5" applyAlignment="1">
      <alignment horizontal="center"/>
    </xf>
    <xf numFmtId="169" fontId="17" fillId="13" borderId="14" xfId="5" applyNumberFormat="1" applyFont="1" applyFill="1" applyBorder="1" applyAlignment="1">
      <alignment horizontal="center" vertical="center" wrapText="1"/>
    </xf>
    <xf numFmtId="169" fontId="18" fillId="13" borderId="15" xfId="5" applyNumberFormat="1" applyFont="1" applyFill="1" applyBorder="1" applyAlignment="1">
      <alignment horizontal="center" vertical="center" wrapText="1"/>
    </xf>
    <xf numFmtId="169" fontId="17" fillId="13" borderId="16" xfId="5" applyNumberFormat="1" applyFont="1" applyFill="1" applyBorder="1" applyAlignment="1">
      <alignment horizontal="center" vertical="center" wrapText="1"/>
    </xf>
    <xf numFmtId="169" fontId="17" fillId="13" borderId="15" xfId="5" applyNumberFormat="1" applyFont="1" applyFill="1" applyBorder="1" applyAlignment="1">
      <alignment horizontal="center" vertical="center" wrapText="1"/>
    </xf>
    <xf numFmtId="169" fontId="18" fillId="13" borderId="9" xfId="5" applyNumberFormat="1" applyFont="1" applyFill="1" applyBorder="1" applyAlignment="1">
      <alignment horizontal="center" vertical="center" wrapText="1"/>
    </xf>
    <xf numFmtId="169" fontId="17" fillId="13" borderId="9" xfId="5" applyNumberFormat="1" applyFont="1" applyFill="1" applyBorder="1" applyAlignment="1">
      <alignment horizontal="center" vertical="center" wrapText="1"/>
    </xf>
    <xf numFmtId="169" fontId="17" fillId="13" borderId="17" xfId="5" applyNumberFormat="1" applyFont="1" applyFill="1" applyBorder="1" applyAlignment="1">
      <alignment horizontal="center" vertical="center" wrapText="1"/>
    </xf>
    <xf numFmtId="169" fontId="17" fillId="13" borderId="18" xfId="5" applyNumberFormat="1" applyFont="1" applyFill="1" applyBorder="1" applyAlignment="1">
      <alignment horizontal="center" vertical="center" wrapText="1"/>
    </xf>
    <xf numFmtId="169" fontId="17" fillId="13" borderId="19" xfId="5" applyNumberFormat="1" applyFont="1" applyFill="1" applyBorder="1" applyAlignment="1">
      <alignment horizontal="center" vertical="center" wrapText="1"/>
    </xf>
    <xf numFmtId="169" fontId="19" fillId="0" borderId="20" xfId="5" applyNumberFormat="1" applyFont="1" applyBorder="1" applyAlignment="1">
      <alignment horizontal="center" vertical="center"/>
    </xf>
    <xf numFmtId="0" fontId="15" fillId="0" borderId="21" xfId="5" applyBorder="1" applyAlignment="1">
      <alignment horizontal="left" vertical="center" wrapText="1" indent="1"/>
    </xf>
    <xf numFmtId="170" fontId="20" fillId="0" borderId="20" xfId="5" applyNumberFormat="1" applyFont="1" applyBorder="1" applyAlignment="1">
      <alignment horizontal="center" vertical="center"/>
    </xf>
    <xf numFmtId="170" fontId="20" fillId="0" borderId="8" xfId="5" applyNumberFormat="1" applyFont="1" applyBorder="1" applyAlignment="1">
      <alignment horizontal="center" vertical="center"/>
    </xf>
    <xf numFmtId="0" fontId="15" fillId="0" borderId="8" xfId="5" applyBorder="1" applyAlignment="1">
      <alignment horizontal="left" vertical="center" wrapText="1" indent="1"/>
    </xf>
    <xf numFmtId="1" fontId="15" fillId="0" borderId="8" xfId="5" applyNumberFormat="1" applyBorder="1" applyAlignment="1">
      <alignment horizontal="center" vertical="center"/>
    </xf>
    <xf numFmtId="171" fontId="15" fillId="0" borderId="8" xfId="5" applyNumberFormat="1" applyBorder="1" applyAlignment="1">
      <alignment horizontal="center" vertical="center"/>
    </xf>
    <xf numFmtId="0" fontId="15" fillId="0" borderId="8" xfId="5" applyBorder="1" applyAlignment="1">
      <alignment horizontal="left" vertical="center" indent="1"/>
    </xf>
    <xf numFmtId="0" fontId="15" fillId="0" borderId="21" xfId="5" applyBorder="1" applyAlignment="1">
      <alignment horizontal="left" vertical="center" indent="1"/>
    </xf>
    <xf numFmtId="169" fontId="19" fillId="0" borderId="9" xfId="5" applyNumberFormat="1" applyFont="1" applyBorder="1" applyAlignment="1">
      <alignment horizontal="center" vertical="center" wrapText="1"/>
    </xf>
    <xf numFmtId="0" fontId="15" fillId="0" borderId="9" xfId="5" applyBorder="1" applyAlignment="1">
      <alignment horizontal="left" vertical="center" wrapText="1"/>
    </xf>
    <xf numFmtId="0" fontId="21" fillId="0" borderId="9" xfId="5" applyFont="1" applyBorder="1" applyAlignment="1">
      <alignment horizontal="left" vertical="top" wrapText="1"/>
    </xf>
    <xf numFmtId="169" fontId="19" fillId="0" borderId="22" xfId="5" applyNumberFormat="1" applyFont="1" applyBorder="1" applyAlignment="1">
      <alignment horizontal="center" vertical="center" wrapText="1"/>
    </xf>
    <xf numFmtId="0" fontId="15" fillId="0" borderId="9" xfId="5" applyBorder="1" applyAlignment="1">
      <alignment horizontal="left" vertical="top" wrapText="1"/>
    </xf>
    <xf numFmtId="169" fontId="19" fillId="0" borderId="23" xfId="5" applyNumberFormat="1" applyFont="1" applyBorder="1" applyAlignment="1">
      <alignment horizontal="center" vertical="center" wrapText="1"/>
    </xf>
    <xf numFmtId="169" fontId="19" fillId="0" borderId="24" xfId="5" applyNumberFormat="1" applyFont="1" applyBorder="1" applyAlignment="1">
      <alignment horizontal="center" vertical="center" wrapText="1"/>
    </xf>
    <xf numFmtId="0" fontId="21" fillId="0" borderId="23" xfId="5" applyFont="1" applyBorder="1" applyAlignment="1">
      <alignment horizontal="left" vertical="center" wrapText="1" indent="1"/>
    </xf>
    <xf numFmtId="169" fontId="22" fillId="0" borderId="22" xfId="5" applyNumberFormat="1" applyFont="1" applyBorder="1" applyAlignment="1">
      <alignment horizontal="left" vertical="center" wrapText="1" indent="1"/>
    </xf>
    <xf numFmtId="169" fontId="19" fillId="0" borderId="25" xfId="5" applyNumberFormat="1" applyFont="1" applyBorder="1" applyAlignment="1">
      <alignment horizontal="center" vertical="center" wrapText="1"/>
    </xf>
    <xf numFmtId="0" fontId="21" fillId="0" borderId="26" xfId="5" applyFont="1" applyBorder="1" applyAlignment="1">
      <alignment horizontal="left" vertical="center" wrapText="1" indent="1"/>
    </xf>
    <xf numFmtId="169" fontId="22" fillId="0" borderId="25" xfId="5" applyNumberFormat="1" applyFont="1" applyBorder="1" applyAlignment="1">
      <alignment horizontal="left" vertical="center" wrapText="1" indent="1"/>
    </xf>
    <xf numFmtId="169" fontId="19" fillId="0" borderId="27" xfId="5" applyNumberFormat="1" applyFont="1" applyBorder="1" applyAlignment="1">
      <alignment horizontal="center" vertical="center"/>
    </xf>
    <xf numFmtId="0" fontId="15" fillId="0" borderId="28" xfId="5" applyBorder="1" applyAlignment="1">
      <alignment horizontal="left" vertical="center" indent="1"/>
    </xf>
    <xf numFmtId="0" fontId="15" fillId="0" borderId="8" xfId="5" applyBorder="1" applyAlignment="1">
      <alignment horizontal="center" vertical="center"/>
    </xf>
    <xf numFmtId="169" fontId="19" fillId="0" borderId="29" xfId="5" applyNumberFormat="1" applyFont="1" applyBorder="1" applyAlignment="1">
      <alignment horizontal="center" vertical="center" wrapText="1"/>
    </xf>
    <xf numFmtId="0" fontId="21" fillId="0" borderId="10" xfId="5" applyFont="1" applyBorder="1" applyAlignment="1">
      <alignment horizontal="left" vertical="top" wrapText="1"/>
    </xf>
    <xf numFmtId="169" fontId="19" fillId="0" borderId="10" xfId="5" applyNumberFormat="1" applyFont="1" applyBorder="1" applyAlignment="1">
      <alignment horizontal="center" vertical="center" wrapText="1"/>
    </xf>
    <xf numFmtId="0" fontId="15" fillId="0" borderId="10" xfId="5" applyBorder="1" applyAlignment="1">
      <alignment horizontal="left" vertical="center" wrapText="1"/>
    </xf>
    <xf numFmtId="170" fontId="20" fillId="0" borderId="27" xfId="5" applyNumberFormat="1" applyFont="1" applyBorder="1" applyAlignment="1">
      <alignment horizontal="center" vertical="center"/>
    </xf>
    <xf numFmtId="170" fontId="20" fillId="0" borderId="30" xfId="5" applyNumberFormat="1" applyFont="1" applyBorder="1" applyAlignment="1">
      <alignment horizontal="center" vertical="center"/>
    </xf>
    <xf numFmtId="0" fontId="15" fillId="0" borderId="30" xfId="5" applyBorder="1" applyAlignment="1">
      <alignment horizontal="left" vertical="center" wrapText="1" indent="1"/>
    </xf>
    <xf numFmtId="1" fontId="15" fillId="0" borderId="30" xfId="5" applyNumberFormat="1" applyBorder="1" applyAlignment="1">
      <alignment horizontal="center" vertical="center"/>
    </xf>
    <xf numFmtId="171" fontId="15" fillId="0" borderId="30" xfId="5" applyNumberFormat="1" applyBorder="1" applyAlignment="1">
      <alignment horizontal="center" vertical="center"/>
    </xf>
    <xf numFmtId="0" fontId="15" fillId="0" borderId="30" xfId="5" applyBorder="1" applyAlignment="1">
      <alignment horizontal="center" vertical="center"/>
    </xf>
    <xf numFmtId="0" fontId="15" fillId="0" borderId="30" xfId="5" applyBorder="1" applyAlignment="1">
      <alignment horizontal="left" vertical="center" indent="1"/>
    </xf>
    <xf numFmtId="0" fontId="15" fillId="0" borderId="28" xfId="5" applyBorder="1" applyAlignment="1">
      <alignment horizontal="left" vertical="center" wrapText="1" indent="1"/>
    </xf>
    <xf numFmtId="0" fontId="15" fillId="0" borderId="0" xfId="5" applyAlignment="1">
      <alignment horizontal="left" vertical="center" wrapText="1" indent="1"/>
    </xf>
    <xf numFmtId="169" fontId="19" fillId="0" borderId="31" xfId="5" applyNumberFormat="1" applyFont="1" applyBorder="1" applyAlignment="1">
      <alignment horizontal="center" vertical="center" wrapText="1"/>
    </xf>
    <xf numFmtId="0" fontId="15" fillId="0" borderId="10" xfId="5" applyBorder="1" applyAlignment="1">
      <alignment horizontal="left" vertical="top" wrapText="1"/>
    </xf>
    <xf numFmtId="169" fontId="19" fillId="0" borderId="32" xfId="5" applyNumberFormat="1" applyFont="1" applyBorder="1" applyAlignment="1">
      <alignment horizontal="center" vertical="center" wrapText="1"/>
    </xf>
    <xf numFmtId="169" fontId="19" fillId="0" borderId="33" xfId="5" applyNumberFormat="1" applyFont="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indent="1"/>
    </xf>
    <xf numFmtId="169" fontId="14" fillId="0" borderId="4" xfId="0" applyNumberFormat="1" applyFont="1" applyBorder="1" applyAlignment="1">
      <alignment horizontal="center" vertical="center"/>
    </xf>
    <xf numFmtId="169" fontId="14" fillId="0" borderId="34" xfId="0" applyNumberFormat="1" applyFont="1" applyBorder="1" applyAlignment="1">
      <alignment horizontal="center" vertical="center"/>
    </xf>
    <xf numFmtId="0" fontId="21" fillId="0" borderId="35" xfId="0" applyFont="1" applyBorder="1" applyAlignment="1">
      <alignment horizontal="left" vertical="center" indent="1"/>
    </xf>
    <xf numFmtId="0" fontId="0" fillId="0" borderId="36" xfId="0" applyBorder="1" applyAlignment="1">
      <alignment horizontal="left" vertical="center" indent="1"/>
    </xf>
    <xf numFmtId="0" fontId="0" fillId="0" borderId="42" xfId="0" applyBorder="1" applyAlignment="1">
      <alignment horizontal="left" vertical="center" indent="1"/>
    </xf>
    <xf numFmtId="0" fontId="14" fillId="14" borderId="5" xfId="0" applyFont="1" applyFill="1" applyBorder="1" applyAlignment="1">
      <alignment horizontal="left" vertical="center" indent="1"/>
    </xf>
    <xf numFmtId="170" fontId="14" fillId="9" borderId="39" xfId="0" applyNumberFormat="1" applyFont="1" applyFill="1" applyBorder="1" applyAlignment="1">
      <alignment horizontal="center" vertical="center"/>
    </xf>
    <xf numFmtId="0" fontId="14" fillId="14" borderId="4" xfId="0" applyFont="1" applyFill="1" applyBorder="1" applyAlignment="1">
      <alignment horizontal="center" vertical="center"/>
    </xf>
    <xf numFmtId="0" fontId="19" fillId="9" borderId="4" xfId="0" applyFont="1" applyFill="1" applyBorder="1" applyAlignment="1">
      <alignment horizontal="left" vertical="center" indent="1"/>
    </xf>
    <xf numFmtId="169" fontId="14" fillId="9" borderId="4" xfId="0" applyNumberFormat="1" applyFont="1" applyFill="1" applyBorder="1" applyAlignment="1">
      <alignment horizontal="center" vertical="center"/>
    </xf>
    <xf numFmtId="170" fontId="14" fillId="9" borderId="41" xfId="0" applyNumberFormat="1" applyFont="1" applyFill="1" applyBorder="1" applyAlignment="1">
      <alignment horizontal="center" vertical="center"/>
    </xf>
    <xf numFmtId="49" fontId="25" fillId="12" borderId="34" xfId="4" applyNumberFormat="1" applyFont="1" applyFill="1" applyBorder="1" applyAlignment="1" applyProtection="1">
      <alignment horizontal="center" vertical="center" wrapText="1"/>
      <protection hidden="1"/>
    </xf>
    <xf numFmtId="0" fontId="0" fillId="0" borderId="45" xfId="0" applyBorder="1" applyAlignment="1">
      <alignment horizontal="center" vertical="center"/>
    </xf>
    <xf numFmtId="49" fontId="28" fillId="12" borderId="34" xfId="4" applyNumberFormat="1" applyFont="1" applyFill="1" applyBorder="1" applyAlignment="1" applyProtection="1">
      <alignment horizontal="center" vertical="center" wrapText="1"/>
      <protection hidden="1"/>
    </xf>
    <xf numFmtId="49" fontId="10" fillId="4" borderId="34" xfId="4" applyNumberFormat="1" applyFont="1" applyFill="1" applyBorder="1" applyAlignment="1" applyProtection="1">
      <alignment horizontal="center" vertical="center" wrapText="1"/>
      <protection hidden="1"/>
    </xf>
    <xf numFmtId="3" fontId="0" fillId="0" borderId="0" xfId="0" applyNumberFormat="1" applyAlignment="1">
      <alignment horizontal="right" vertical="center"/>
    </xf>
    <xf numFmtId="3" fontId="0" fillId="0" borderId="0" xfId="0" applyNumberFormat="1" applyAlignment="1">
      <alignment horizontal="right"/>
    </xf>
    <xf numFmtId="49" fontId="25" fillId="12" borderId="45" xfId="4" applyNumberFormat="1" applyFont="1" applyFill="1" applyBorder="1" applyAlignment="1" applyProtection="1">
      <alignment horizontal="center" vertical="center" wrapText="1"/>
      <protection hidden="1"/>
    </xf>
    <xf numFmtId="0" fontId="0" fillId="0" borderId="54" xfId="0" applyBorder="1" applyAlignment="1">
      <alignment horizontal="center" vertical="center"/>
    </xf>
    <xf numFmtId="169" fontId="0" fillId="0" borderId="54" xfId="0" applyNumberFormat="1" applyBorder="1" applyAlignment="1">
      <alignment horizontal="center" vertical="center"/>
    </xf>
    <xf numFmtId="0" fontId="0" fillId="0" borderId="54" xfId="0" applyBorder="1" applyAlignment="1">
      <alignment vertical="top" wrapText="1"/>
    </xf>
    <xf numFmtId="0" fontId="27" fillId="15" borderId="0" xfId="0" applyFont="1" applyFill="1" applyAlignment="1" applyProtection="1">
      <alignment vertical="center" wrapText="1"/>
      <protection hidden="1"/>
    </xf>
    <xf numFmtId="49" fontId="10" fillId="12" borderId="54" xfId="4" applyNumberFormat="1" applyFont="1" applyFill="1" applyBorder="1" applyAlignment="1" applyProtection="1">
      <alignment horizontal="center" vertical="center" wrapText="1"/>
      <protection hidden="1"/>
    </xf>
    <xf numFmtId="49" fontId="34" fillId="7" borderId="54" xfId="4" applyNumberFormat="1" applyFont="1" applyFill="1" applyBorder="1" applyAlignment="1" applyProtection="1">
      <alignment horizontal="center" vertical="center" wrapText="1"/>
      <protection hidden="1"/>
    </xf>
    <xf numFmtId="49" fontId="34" fillId="19" borderId="54" xfId="4" applyNumberFormat="1" applyFont="1" applyFill="1" applyBorder="1" applyAlignment="1" applyProtection="1">
      <alignment horizontal="center" vertical="center" wrapText="1"/>
      <protection hidden="1"/>
    </xf>
    <xf numFmtId="49" fontId="34" fillId="5" borderId="54" xfId="4" applyNumberFormat="1" applyFont="1" applyFill="1" applyBorder="1" applyAlignment="1" applyProtection="1">
      <alignment horizontal="center" vertical="center" wrapText="1"/>
      <protection hidden="1"/>
    </xf>
    <xf numFmtId="49" fontId="34" fillId="20" borderId="54" xfId="4" applyNumberFormat="1" applyFont="1" applyFill="1" applyBorder="1" applyAlignment="1" applyProtection="1">
      <alignment horizontal="center" vertical="center" wrapText="1"/>
      <protection hidden="1"/>
    </xf>
    <xf numFmtId="49" fontId="34" fillId="21" borderId="54" xfId="4" applyNumberFormat="1" applyFont="1" applyFill="1" applyBorder="1" applyAlignment="1" applyProtection="1">
      <alignment horizontal="center" vertical="center" wrapText="1"/>
      <protection hidden="1"/>
    </xf>
    <xf numFmtId="166" fontId="40" fillId="24" borderId="55" xfId="1" applyNumberFormat="1" applyFont="1" applyFill="1" applyBorder="1" applyAlignment="1" applyProtection="1">
      <alignment horizontal="right" vertical="center" wrapText="1"/>
      <protection hidden="1"/>
    </xf>
    <xf numFmtId="49" fontId="34" fillId="35" borderId="54" xfId="4" applyNumberFormat="1" applyFont="1" applyFill="1" applyBorder="1" applyAlignment="1" applyProtection="1">
      <alignment horizontal="center" vertical="center" wrapText="1"/>
      <protection hidden="1"/>
    </xf>
    <xf numFmtId="42" fontId="39" fillId="35" borderId="54" xfId="1" applyFont="1" applyFill="1" applyBorder="1" applyAlignment="1" applyProtection="1">
      <alignment horizontal="center" vertical="center" wrapText="1"/>
      <protection hidden="1"/>
    </xf>
    <xf numFmtId="165" fontId="41" fillId="0" borderId="0" xfId="0" applyNumberFormat="1" applyFont="1"/>
    <xf numFmtId="165" fontId="36" fillId="24" borderId="55" xfId="1" applyNumberFormat="1" applyFont="1" applyFill="1" applyBorder="1" applyAlignment="1" applyProtection="1">
      <alignment horizontal="right" vertical="center" wrapText="1"/>
      <protection hidden="1"/>
    </xf>
    <xf numFmtId="0" fontId="0" fillId="0" borderId="0" xfId="0" applyAlignment="1">
      <alignment horizontal="right" vertical="center"/>
    </xf>
    <xf numFmtId="0" fontId="0" fillId="0" borderId="0" xfId="0" applyAlignment="1">
      <alignment horizontal="left" vertical="center"/>
    </xf>
    <xf numFmtId="169" fontId="20" fillId="0" borderId="45" xfId="0" applyNumberFormat="1" applyFont="1" applyBorder="1" applyAlignment="1">
      <alignment horizontal="center" vertical="center"/>
    </xf>
    <xf numFmtId="165" fontId="0" fillId="0" borderId="0" xfId="0" applyNumberFormat="1" applyAlignment="1">
      <alignment horizontal="right" vertical="center"/>
    </xf>
    <xf numFmtId="49" fontId="34" fillId="20" borderId="45" xfId="4" applyNumberFormat="1" applyFont="1" applyFill="1" applyBorder="1" applyAlignment="1" applyProtection="1">
      <alignment horizontal="center" vertical="center" wrapText="1"/>
      <protection hidden="1"/>
    </xf>
    <xf numFmtId="164" fontId="34" fillId="20" borderId="45" xfId="3" applyNumberFormat="1" applyFont="1" applyFill="1" applyBorder="1" applyAlignment="1" applyProtection="1">
      <alignment horizontal="center" vertical="center" wrapText="1"/>
      <protection hidden="1"/>
    </xf>
    <xf numFmtId="165" fontId="32" fillId="0" borderId="45" xfId="0" applyNumberFormat="1" applyFont="1" applyBorder="1" applyAlignment="1">
      <alignment horizontal="right" vertical="center" wrapText="1"/>
    </xf>
    <xf numFmtId="165" fontId="32" fillId="22" borderId="45" xfId="0" applyNumberFormat="1" applyFont="1" applyFill="1" applyBorder="1" applyAlignment="1">
      <alignment horizontal="right" vertical="center" wrapText="1"/>
    </xf>
    <xf numFmtId="0" fontId="0" fillId="0" borderId="45" xfId="0" applyBorder="1" applyAlignment="1">
      <alignment horizontal="left" vertical="center" wrapText="1" indent="1"/>
    </xf>
    <xf numFmtId="0" fontId="13" fillId="0" borderId="45" xfId="2" applyFont="1" applyBorder="1" applyAlignment="1" applyProtection="1">
      <alignment horizontal="center" vertical="center" wrapText="1"/>
      <protection locked="0"/>
    </xf>
    <xf numFmtId="0" fontId="2" fillId="0" borderId="45" xfId="2" applyFont="1" applyBorder="1" applyAlignment="1" applyProtection="1">
      <alignment horizontal="center" vertical="center" wrapText="1"/>
      <protection locked="0"/>
    </xf>
    <xf numFmtId="167" fontId="2" fillId="0" borderId="45" xfId="2" applyNumberFormat="1" applyFont="1" applyBorder="1" applyAlignment="1" applyProtection="1">
      <alignment horizontal="center" vertical="center" wrapText="1"/>
      <protection locked="0"/>
    </xf>
    <xf numFmtId="168" fontId="2" fillId="0" borderId="45" xfId="2" applyNumberFormat="1" applyFont="1" applyBorder="1" applyAlignment="1" applyProtection="1">
      <alignment horizontal="center" vertical="center" wrapText="1"/>
      <protection locked="0"/>
    </xf>
    <xf numFmtId="165" fontId="32" fillId="0" borderId="45" xfId="0" applyNumberFormat="1" applyFont="1" applyBorder="1" applyAlignment="1">
      <alignment vertical="center"/>
    </xf>
    <xf numFmtId="173" fontId="32" fillId="0" borderId="45" xfId="6" applyNumberFormat="1" applyFont="1" applyFill="1" applyBorder="1" applyAlignment="1" applyProtection="1">
      <alignment horizontal="center" vertical="center" wrapText="1"/>
      <protection hidden="1"/>
    </xf>
    <xf numFmtId="165" fontId="32" fillId="0" borderId="45" xfId="0" applyNumberFormat="1" applyFont="1" applyBorder="1" applyAlignment="1" applyProtection="1">
      <alignment vertical="center" wrapText="1"/>
      <protection hidden="1"/>
    </xf>
    <xf numFmtId="166" fontId="36" fillId="24" borderId="55" xfId="1" applyNumberFormat="1" applyFont="1" applyFill="1" applyBorder="1" applyAlignment="1" applyProtection="1">
      <alignment horizontal="right" vertical="center" wrapText="1"/>
      <protection hidden="1"/>
    </xf>
    <xf numFmtId="0" fontId="6" fillId="2" borderId="0" xfId="0" applyFont="1" applyFill="1" applyAlignment="1" applyProtection="1">
      <alignment vertical="center"/>
      <protection locked="0"/>
    </xf>
    <xf numFmtId="49" fontId="34" fillId="36" borderId="45" xfId="4" applyNumberFormat="1" applyFont="1" applyFill="1" applyBorder="1" applyAlignment="1" applyProtection="1">
      <alignment horizontal="center" vertical="center" wrapText="1"/>
      <protection locked="0"/>
    </xf>
    <xf numFmtId="0" fontId="34" fillId="15" borderId="45" xfId="0" applyFont="1" applyFill="1" applyBorder="1" applyAlignment="1" applyProtection="1">
      <alignment horizontal="center" vertical="center" wrapText="1"/>
      <protection locked="0"/>
    </xf>
    <xf numFmtId="42" fontId="34" fillId="15" borderId="45" xfId="1" applyFont="1" applyFill="1" applyBorder="1" applyAlignment="1" applyProtection="1">
      <alignment horizontal="center" vertical="center" wrapText="1"/>
      <protection locked="0"/>
    </xf>
    <xf numFmtId="169" fontId="44" fillId="9" borderId="45" xfId="0" applyNumberFormat="1" applyFont="1" applyFill="1" applyBorder="1" applyAlignment="1" applyProtection="1">
      <alignment horizontal="center" vertical="center"/>
      <protection locked="0"/>
    </xf>
    <xf numFmtId="165" fontId="32" fillId="0" borderId="45" xfId="2" applyNumberFormat="1" applyFont="1" applyBorder="1" applyAlignment="1" applyProtection="1">
      <alignment vertical="center" wrapText="1"/>
      <protection locked="0"/>
    </xf>
    <xf numFmtId="165" fontId="10" fillId="9" borderId="45" xfId="2" applyNumberFormat="1" applyFont="1" applyFill="1" applyBorder="1" applyAlignment="1" applyProtection="1">
      <alignment vertical="center" wrapText="1"/>
      <protection locked="0"/>
    </xf>
    <xf numFmtId="0" fontId="6" fillId="2" borderId="0" xfId="0" applyFont="1" applyFill="1" applyProtection="1">
      <protection hidden="1"/>
    </xf>
    <xf numFmtId="169" fontId="45" fillId="0" borderId="45" xfId="0" applyNumberFormat="1" applyFont="1" applyBorder="1" applyAlignment="1">
      <alignment horizontal="center" vertical="center"/>
    </xf>
    <xf numFmtId="0" fontId="0" fillId="0" borderId="45" xfId="0" applyBorder="1" applyAlignment="1">
      <alignment horizontal="left" vertical="center" indent="1"/>
    </xf>
    <xf numFmtId="165" fontId="0" fillId="22" borderId="45" xfId="0" applyNumberFormat="1" applyFill="1" applyBorder="1" applyAlignment="1">
      <alignment horizontal="right" vertical="center"/>
    </xf>
    <xf numFmtId="165" fontId="21" fillId="0" borderId="45" xfId="0" applyNumberFormat="1" applyFont="1" applyBorder="1" applyAlignment="1">
      <alignment horizontal="right" vertical="center"/>
    </xf>
    <xf numFmtId="4" fontId="46" fillId="16" borderId="45" xfId="0" applyNumberFormat="1" applyFont="1" applyFill="1" applyBorder="1" applyAlignment="1">
      <alignment horizontal="left" vertical="center" wrapText="1" indent="1"/>
    </xf>
    <xf numFmtId="42" fontId="2" fillId="2" borderId="1" xfId="1" applyFont="1" applyFill="1" applyBorder="1" applyAlignment="1" applyProtection="1">
      <alignment vertical="center" wrapText="1"/>
      <protection locked="0"/>
    </xf>
    <xf numFmtId="0" fontId="27" fillId="15" borderId="38" xfId="0" applyFont="1" applyFill="1" applyBorder="1" applyAlignment="1" applyProtection="1">
      <alignment vertical="center" wrapText="1"/>
      <protection hidden="1"/>
    </xf>
    <xf numFmtId="165" fontId="32" fillId="0" borderId="54" xfId="0" applyNumberFormat="1" applyFont="1" applyBorder="1" applyAlignment="1">
      <alignment vertical="center"/>
    </xf>
    <xf numFmtId="0" fontId="0" fillId="0" borderId="0" xfId="0" applyAlignment="1">
      <alignment horizontal="center" vertical="center"/>
    </xf>
    <xf numFmtId="0" fontId="0" fillId="0" borderId="0" xfId="0" applyProtection="1">
      <protection locked="0"/>
    </xf>
    <xf numFmtId="0" fontId="14" fillId="14" borderId="6" xfId="0" applyFont="1" applyFill="1" applyBorder="1" applyAlignment="1">
      <alignment horizontal="left" vertical="center" indent="1"/>
    </xf>
    <xf numFmtId="172" fontId="0" fillId="0" borderId="45" xfId="0" applyNumberFormat="1" applyBorder="1" applyAlignment="1" applyProtection="1">
      <alignment horizontal="center" vertical="center" wrapText="1"/>
      <protection locked="0" hidden="1"/>
    </xf>
    <xf numFmtId="172" fontId="0" fillId="0" borderId="45" xfId="0" applyNumberFormat="1" applyBorder="1" applyAlignment="1" applyProtection="1">
      <alignment horizontal="center" vertical="center"/>
      <protection locked="0" hidden="1"/>
    </xf>
    <xf numFmtId="0" fontId="0" fillId="0" borderId="0" xfId="0" applyAlignment="1" applyProtection="1">
      <alignment vertical="center"/>
      <protection locked="0" hidden="1"/>
    </xf>
    <xf numFmtId="165" fontId="36" fillId="24" borderId="55" xfId="1" applyNumberFormat="1" applyFont="1" applyFill="1" applyBorder="1" applyAlignment="1" applyProtection="1">
      <alignment horizontal="right" vertical="center" wrapText="1"/>
      <protection locked="0" hidden="1"/>
    </xf>
    <xf numFmtId="0" fontId="0" fillId="0" borderId="0" xfId="0" applyProtection="1">
      <protection locked="0" hidden="1"/>
    </xf>
    <xf numFmtId="0" fontId="14" fillId="14" borderId="58" xfId="0" applyFont="1" applyFill="1" applyBorder="1" applyAlignment="1">
      <alignment horizontal="left" vertical="center" indent="1"/>
    </xf>
    <xf numFmtId="0" fontId="14" fillId="14" borderId="59" xfId="0" applyFont="1" applyFill="1" applyBorder="1" applyAlignment="1">
      <alignment horizontal="left" vertical="center" indent="1"/>
    </xf>
    <xf numFmtId="169" fontId="14" fillId="0" borderId="60" xfId="0" applyNumberFormat="1" applyFont="1" applyBorder="1" applyAlignment="1">
      <alignment horizontal="center" vertical="center"/>
    </xf>
    <xf numFmtId="0" fontId="21" fillId="0" borderId="1" xfId="0" applyFont="1" applyBorder="1" applyAlignment="1">
      <alignment horizontal="left" vertical="center" indent="1"/>
    </xf>
    <xf numFmtId="0" fontId="0" fillId="0" borderId="2" xfId="0" applyBorder="1" applyAlignment="1">
      <alignment horizontal="left" vertical="center" indent="1"/>
    </xf>
    <xf numFmtId="0" fontId="0" fillId="0" borderId="61" xfId="0" applyBorder="1" applyAlignment="1">
      <alignment horizontal="left" vertical="center" indent="1"/>
    </xf>
    <xf numFmtId="0" fontId="21" fillId="0" borderId="62" xfId="0" applyFont="1" applyBorder="1" applyAlignment="1">
      <alignment horizontal="left" vertical="center" indent="1"/>
    </xf>
    <xf numFmtId="0" fontId="0" fillId="0" borderId="63" xfId="0" applyBorder="1" applyAlignment="1">
      <alignment horizontal="left" vertical="center" indent="1"/>
    </xf>
    <xf numFmtId="0" fontId="0" fillId="0" borderId="64" xfId="0" applyBorder="1" applyAlignment="1">
      <alignment horizontal="left" vertical="center" indent="1"/>
    </xf>
    <xf numFmtId="165" fontId="2" fillId="9" borderId="4" xfId="3" applyNumberFormat="1" applyFont="1" applyFill="1" applyBorder="1" applyAlignment="1" applyProtection="1">
      <alignment vertical="center" wrapText="1"/>
      <protection locked="0"/>
    </xf>
    <xf numFmtId="0" fontId="47" fillId="24" borderId="4" xfId="5" applyFont="1" applyFill="1" applyBorder="1" applyAlignment="1">
      <alignment horizontal="center" vertical="center" wrapText="1"/>
    </xf>
    <xf numFmtId="0" fontId="11" fillId="0" borderId="4" xfId="5" applyFont="1" applyBorder="1" applyAlignment="1" applyProtection="1">
      <alignment vertical="center"/>
      <protection locked="0"/>
    </xf>
    <xf numFmtId="3" fontId="2" fillId="0" borderId="4" xfId="5" applyNumberFormat="1" applyFont="1" applyBorder="1" applyAlignment="1">
      <alignment horizontal="center"/>
    </xf>
    <xf numFmtId="0" fontId="2" fillId="0" borderId="4" xfId="5" applyFont="1" applyBorder="1" applyAlignment="1">
      <alignment horizontal="center"/>
    </xf>
    <xf numFmtId="3" fontId="11" fillId="0" borderId="4" xfId="5" applyNumberFormat="1" applyFont="1" applyBorder="1" applyAlignment="1">
      <alignment horizontal="center" vertical="center"/>
    </xf>
    <xf numFmtId="0" fontId="2" fillId="0" borderId="4" xfId="5" applyFont="1" applyBorder="1" applyProtection="1">
      <protection locked="0"/>
    </xf>
    <xf numFmtId="0" fontId="8" fillId="11" borderId="4" xfId="5" applyFont="1" applyFill="1" applyBorder="1"/>
    <xf numFmtId="3" fontId="8" fillId="11" borderId="4" xfId="5" applyNumberFormat="1" applyFont="1" applyFill="1" applyBorder="1" applyAlignment="1">
      <alignment horizontal="center" vertical="center"/>
    </xf>
    <xf numFmtId="3" fontId="11" fillId="11" borderId="4" xfId="5" applyNumberFormat="1" applyFont="1" applyFill="1" applyBorder="1" applyAlignment="1">
      <alignment horizontal="center" vertical="center"/>
    </xf>
    <xf numFmtId="0" fontId="11" fillId="0" borderId="4" xfId="5" applyFont="1" applyBorder="1" applyProtection="1">
      <protection locked="0"/>
    </xf>
    <xf numFmtId="0" fontId="2" fillId="10" borderId="4" xfId="5" applyFont="1" applyFill="1" applyBorder="1" applyProtection="1">
      <protection locked="0"/>
    </xf>
    <xf numFmtId="0" fontId="2" fillId="10" borderId="4" xfId="5" applyFont="1" applyFill="1" applyBorder="1" applyAlignment="1">
      <alignment horizontal="center"/>
    </xf>
    <xf numFmtId="3" fontId="2" fillId="10" borderId="4" xfId="5" applyNumberFormat="1" applyFont="1" applyFill="1" applyBorder="1" applyAlignment="1">
      <alignment horizontal="center"/>
    </xf>
    <xf numFmtId="3" fontId="11" fillId="10" borderId="4" xfId="5" applyNumberFormat="1" applyFont="1" applyFill="1" applyBorder="1" applyAlignment="1">
      <alignment horizontal="center" vertical="center"/>
    </xf>
    <xf numFmtId="0" fontId="5" fillId="0" borderId="65" xfId="0" applyFont="1" applyBorder="1"/>
    <xf numFmtId="0" fontId="3" fillId="34" borderId="4" xfId="5" applyFont="1" applyFill="1" applyBorder="1" applyAlignment="1">
      <alignment horizontal="center" vertical="center"/>
    </xf>
    <xf numFmtId="3" fontId="3" fillId="34" borderId="4" xfId="5" applyNumberFormat="1" applyFont="1" applyFill="1" applyBorder="1" applyAlignment="1">
      <alignment horizontal="center" vertical="center"/>
    </xf>
    <xf numFmtId="0" fontId="19" fillId="0" borderId="0" xfId="0" applyFont="1"/>
    <xf numFmtId="174" fontId="32" fillId="0" borderId="54" xfId="6" applyNumberFormat="1" applyFont="1" applyBorder="1" applyAlignment="1" applyProtection="1">
      <alignment horizontal="center" vertical="center"/>
      <protection locked="0"/>
    </xf>
    <xf numFmtId="174" fontId="0" fillId="0" borderId="45" xfId="6" applyNumberFormat="1" applyFont="1" applyBorder="1" applyAlignment="1" applyProtection="1">
      <alignment horizontal="center" vertical="center" wrapText="1"/>
      <protection locked="0" hidden="1"/>
    </xf>
    <xf numFmtId="174" fontId="0" fillId="0" borderId="45" xfId="6" applyNumberFormat="1" applyFont="1" applyBorder="1" applyAlignment="1" applyProtection="1">
      <alignment horizontal="center" vertical="center"/>
      <protection locked="0" hidden="1"/>
    </xf>
    <xf numFmtId="176" fontId="0" fillId="0" borderId="45" xfId="6" applyNumberFormat="1" applyFont="1" applyBorder="1" applyAlignment="1" applyProtection="1">
      <alignment horizontal="center" vertical="center" wrapText="1"/>
      <protection locked="0" hidden="1"/>
    </xf>
    <xf numFmtId="176" fontId="0" fillId="0" borderId="45" xfId="6" applyNumberFormat="1" applyFont="1" applyBorder="1" applyAlignment="1" applyProtection="1">
      <alignment horizontal="center" vertical="center"/>
      <protection locked="0" hidden="1"/>
    </xf>
    <xf numFmtId="175" fontId="0" fillId="0" borderId="45" xfId="0" applyNumberFormat="1" applyBorder="1" applyAlignment="1" applyProtection="1">
      <alignment horizontal="center" vertical="center" wrapText="1"/>
      <protection locked="0" hidden="1"/>
    </xf>
    <xf numFmtId="175" fontId="0" fillId="0" borderId="45" xfId="0" applyNumberFormat="1" applyBorder="1" applyAlignment="1" applyProtection="1">
      <alignment horizontal="center" vertical="center"/>
      <protection locked="0" hidden="1"/>
    </xf>
    <xf numFmtId="9" fontId="0" fillId="0" borderId="0" xfId="6" applyFont="1"/>
    <xf numFmtId="10" fontId="36" fillId="24" borderId="55" xfId="6" applyNumberFormat="1" applyFont="1" applyFill="1" applyBorder="1" applyAlignment="1" applyProtection="1">
      <alignment horizontal="right" vertical="center" wrapText="1"/>
      <protection hidden="1"/>
    </xf>
    <xf numFmtId="9" fontId="0" fillId="0" borderId="45" xfId="6" applyFont="1" applyBorder="1" applyAlignment="1" applyProtection="1">
      <alignment horizontal="center" vertical="center" wrapText="1"/>
      <protection locked="0" hidden="1"/>
    </xf>
    <xf numFmtId="10" fontId="0" fillId="0" borderId="45" xfId="6" applyNumberFormat="1" applyFont="1" applyBorder="1" applyAlignment="1">
      <alignment horizontal="center" vertical="center" wrapText="1"/>
    </xf>
    <xf numFmtId="165" fontId="2" fillId="0" borderId="1" xfId="1" applyNumberFormat="1" applyFont="1" applyFill="1" applyBorder="1" applyAlignment="1" applyProtection="1">
      <alignment vertical="center" wrapText="1"/>
      <protection locked="0"/>
    </xf>
    <xf numFmtId="174" fontId="32" fillId="0" borderId="54" xfId="6" applyNumberFormat="1" applyFont="1" applyFill="1" applyBorder="1" applyAlignment="1" applyProtection="1">
      <alignment horizontal="center" vertical="center"/>
      <protection locked="0"/>
    </xf>
    <xf numFmtId="3" fontId="5" fillId="0" borderId="0" xfId="2" applyNumberFormat="1" applyAlignment="1" applyProtection="1">
      <alignment vertical="center"/>
      <protection locked="0"/>
    </xf>
    <xf numFmtId="169" fontId="1" fillId="0" borderId="45" xfId="0" applyNumberFormat="1" applyFont="1" applyBorder="1" applyAlignment="1">
      <alignment horizontal="center" vertical="center"/>
    </xf>
    <xf numFmtId="49" fontId="50" fillId="12" borderId="34" xfId="4" applyNumberFormat="1" applyFont="1" applyFill="1" applyBorder="1" applyAlignment="1" applyProtection="1">
      <alignment horizontal="center" vertical="center" wrapText="1"/>
      <protection hidden="1"/>
    </xf>
    <xf numFmtId="0" fontId="5" fillId="0" borderId="0" xfId="2" applyProtection="1">
      <protection hidden="1"/>
    </xf>
    <xf numFmtId="0" fontId="5" fillId="0" borderId="0" xfId="2" applyAlignment="1" applyProtection="1">
      <alignment vertical="center"/>
      <protection hidden="1"/>
    </xf>
    <xf numFmtId="42" fontId="0" fillId="0" borderId="0" xfId="1" applyFont="1" applyAlignment="1" applyProtection="1">
      <alignment vertical="center"/>
      <protection hidden="1"/>
    </xf>
    <xf numFmtId="0" fontId="5" fillId="0" borderId="0" xfId="2" applyAlignment="1">
      <alignment vertical="center" wrapText="1"/>
    </xf>
    <xf numFmtId="0" fontId="5" fillId="0" borderId="0" xfId="2" applyAlignment="1">
      <alignment horizontal="center" vertical="center" wrapText="1"/>
    </xf>
    <xf numFmtId="0" fontId="5" fillId="0" borderId="0" xfId="2" applyAlignment="1" applyProtection="1">
      <alignment vertical="center" wrapText="1"/>
      <protection hidden="1"/>
    </xf>
    <xf numFmtId="0" fontId="5" fillId="0" borderId="0" xfId="2" applyAlignment="1" applyProtection="1">
      <alignment horizontal="center" vertical="center" wrapText="1"/>
      <protection hidden="1"/>
    </xf>
    <xf numFmtId="0" fontId="5" fillId="0" borderId="4" xfId="2" applyBorder="1" applyAlignment="1" applyProtection="1">
      <alignment horizontal="center" vertical="center" wrapText="1"/>
      <protection hidden="1"/>
    </xf>
    <xf numFmtId="169" fontId="5" fillId="0" borderId="4" xfId="2" applyNumberFormat="1" applyBorder="1" applyAlignment="1" applyProtection="1">
      <alignment horizontal="center" vertical="center" wrapText="1"/>
      <protection hidden="1"/>
    </xf>
    <xf numFmtId="0" fontId="51" fillId="10" borderId="4" xfId="2" applyFont="1" applyFill="1" applyBorder="1" applyAlignment="1" applyProtection="1">
      <alignment horizontal="center" vertical="center" wrapText="1"/>
      <protection hidden="1"/>
    </xf>
    <xf numFmtId="0" fontId="54" fillId="0" borderId="1" xfId="2" applyFont="1" applyBorder="1" applyAlignment="1" applyProtection="1">
      <alignment horizontal="center" vertical="center" wrapText="1"/>
      <protection hidden="1"/>
    </xf>
    <xf numFmtId="167" fontId="54" fillId="0" borderId="1" xfId="2" applyNumberFormat="1" applyFont="1" applyBorder="1" applyAlignment="1" applyProtection="1">
      <alignment horizontal="center" vertical="center" wrapText="1"/>
      <protection hidden="1"/>
    </xf>
    <xf numFmtId="168" fontId="5" fillId="0" borderId="1" xfId="2" applyNumberFormat="1" applyBorder="1" applyAlignment="1" applyProtection="1">
      <alignment horizontal="center" vertical="center" wrapText="1"/>
      <protection hidden="1"/>
    </xf>
    <xf numFmtId="165" fontId="55" fillId="0" borderId="4" xfId="2" applyNumberFormat="1" applyFont="1" applyBorder="1" applyAlignment="1" applyProtection="1">
      <alignment vertical="center" wrapText="1"/>
      <protection hidden="1"/>
    </xf>
    <xf numFmtId="173" fontId="55" fillId="0" borderId="4" xfId="7" applyNumberFormat="1" applyFont="1" applyFill="1" applyBorder="1" applyAlignment="1" applyProtection="1">
      <alignment horizontal="center" vertical="center" wrapText="1"/>
      <protection hidden="1"/>
    </xf>
    <xf numFmtId="165" fontId="5" fillId="0" borderId="0" xfId="2" applyNumberFormat="1" applyAlignment="1" applyProtection="1">
      <alignment vertical="center" wrapText="1"/>
      <protection hidden="1"/>
    </xf>
    <xf numFmtId="164" fontId="0" fillId="0" borderId="0" xfId="3" applyNumberFormat="1" applyFont="1" applyAlignment="1" applyProtection="1">
      <alignment vertical="center" wrapText="1"/>
      <protection hidden="1"/>
    </xf>
    <xf numFmtId="165" fontId="10" fillId="11" borderId="4" xfId="2" applyNumberFormat="1" applyFont="1" applyFill="1" applyBorder="1" applyAlignment="1" applyProtection="1">
      <alignment vertical="center" wrapText="1"/>
      <protection hidden="1"/>
    </xf>
    <xf numFmtId="0" fontId="52" fillId="0" borderId="0" xfId="2" applyFont="1" applyAlignment="1" applyProtection="1">
      <alignment vertical="center" wrapText="1"/>
      <protection hidden="1"/>
    </xf>
    <xf numFmtId="3" fontId="5" fillId="0" borderId="0" xfId="2" applyNumberFormat="1" applyAlignment="1" applyProtection="1">
      <alignment vertical="center" wrapText="1"/>
      <protection hidden="1"/>
    </xf>
    <xf numFmtId="10" fontId="0" fillId="0" borderId="0" xfId="6" applyNumberFormat="1" applyFont="1" applyAlignment="1" applyProtection="1">
      <alignment horizontal="center" vertical="center" wrapText="1"/>
      <protection hidden="1"/>
    </xf>
    <xf numFmtId="10" fontId="10" fillId="11" borderId="4" xfId="6" applyNumberFormat="1" applyFont="1" applyFill="1" applyBorder="1" applyAlignment="1" applyProtection="1">
      <alignment horizontal="center" vertical="center" wrapText="1"/>
      <protection hidden="1"/>
    </xf>
    <xf numFmtId="10" fontId="5" fillId="0" borderId="0" xfId="6" applyNumberFormat="1" applyFont="1" applyAlignment="1" applyProtection="1">
      <alignment horizontal="center" vertical="center" wrapText="1"/>
      <protection hidden="1"/>
    </xf>
    <xf numFmtId="165" fontId="55" fillId="33" borderId="4" xfId="2" applyNumberFormat="1" applyFont="1" applyFill="1" applyBorder="1" applyAlignment="1" applyProtection="1">
      <alignment vertical="center" wrapText="1"/>
      <protection hidden="1"/>
    </xf>
    <xf numFmtId="10" fontId="55" fillId="33" borderId="4" xfId="6" applyNumberFormat="1" applyFont="1" applyFill="1" applyBorder="1" applyAlignment="1" applyProtection="1">
      <alignment horizontal="center" vertical="center" wrapText="1"/>
      <protection hidden="1"/>
    </xf>
    <xf numFmtId="165" fontId="32" fillId="33" borderId="45" xfId="0" applyNumberFormat="1" applyFont="1" applyFill="1" applyBorder="1" applyAlignment="1">
      <alignment vertical="center"/>
    </xf>
    <xf numFmtId="173" fontId="32" fillId="33" borderId="45" xfId="6" applyNumberFormat="1" applyFont="1" applyFill="1" applyBorder="1" applyAlignment="1" applyProtection="1">
      <alignment horizontal="center" vertical="center" wrapText="1"/>
      <protection hidden="1"/>
    </xf>
    <xf numFmtId="3" fontId="32" fillId="0" borderId="45" xfId="6" applyNumberFormat="1" applyFont="1" applyFill="1" applyBorder="1" applyAlignment="1" applyProtection="1">
      <alignment vertical="center" wrapText="1"/>
      <protection hidden="1"/>
    </xf>
    <xf numFmtId="169" fontId="56" fillId="45" borderId="4" xfId="4" applyNumberFormat="1" applyFont="1" applyFill="1" applyBorder="1" applyAlignment="1">
      <alignment horizontal="center" vertical="center" wrapText="1"/>
    </xf>
    <xf numFmtId="169" fontId="0" fillId="0" borderId="4" xfId="0" applyNumberFormat="1" applyBorder="1" applyAlignment="1">
      <alignment horizontal="center" vertical="center" wrapText="1"/>
    </xf>
    <xf numFmtId="169" fontId="0" fillId="0" borderId="34" xfId="0" applyNumberFormat="1" applyBorder="1" applyAlignment="1">
      <alignment horizontal="center" vertical="center" wrapText="1"/>
    </xf>
    <xf numFmtId="49" fontId="56" fillId="45" borderId="4" xfId="4" applyNumberFormat="1" applyFont="1" applyFill="1" applyBorder="1" applyAlignment="1">
      <alignment horizontal="center" vertical="center" wrapText="1"/>
    </xf>
    <xf numFmtId="0" fontId="0" fillId="0" borderId="4" xfId="0" applyBorder="1" applyAlignment="1">
      <alignment horizontal="center" vertical="center" wrapText="1"/>
    </xf>
    <xf numFmtId="0" fontId="57" fillId="0" borderId="4" xfId="0" applyFont="1" applyBorder="1" applyAlignment="1">
      <alignment vertical="center" wrapText="1"/>
    </xf>
    <xf numFmtId="0" fontId="0" fillId="0" borderId="34" xfId="0" applyBorder="1" applyAlignment="1">
      <alignment horizontal="center" vertical="center" wrapText="1"/>
    </xf>
    <xf numFmtId="0" fontId="57" fillId="0" borderId="34" xfId="0" applyFont="1" applyBorder="1" applyAlignment="1">
      <alignment vertical="center" wrapText="1"/>
    </xf>
    <xf numFmtId="0" fontId="54" fillId="0" borderId="4" xfId="2" applyFont="1" applyBorder="1" applyAlignment="1" applyProtection="1">
      <alignment horizontal="left" vertical="top" wrapText="1" indent="1"/>
      <protection hidden="1"/>
    </xf>
    <xf numFmtId="10" fontId="10" fillId="11" borderId="4" xfId="7" applyNumberFormat="1" applyFont="1" applyFill="1" applyBorder="1" applyAlignment="1" applyProtection="1">
      <alignment horizontal="center" vertical="center" wrapText="1"/>
      <protection hidden="1"/>
    </xf>
    <xf numFmtId="165" fontId="51" fillId="2" borderId="34" xfId="2" applyNumberFormat="1" applyFont="1" applyFill="1" applyBorder="1" applyProtection="1">
      <protection hidden="1"/>
    </xf>
    <xf numFmtId="10" fontId="51" fillId="2" borderId="34" xfId="7" applyNumberFormat="1" applyFont="1" applyFill="1" applyBorder="1" applyAlignment="1" applyProtection="1">
      <alignment horizontal="center" vertical="center"/>
      <protection hidden="1"/>
    </xf>
    <xf numFmtId="172" fontId="32" fillId="0" borderId="54" xfId="0" applyNumberFormat="1" applyFont="1" applyBorder="1" applyAlignment="1">
      <alignment horizontal="center" vertical="center"/>
    </xf>
    <xf numFmtId="165" fontId="33" fillId="0" borderId="54" xfId="0" applyNumberFormat="1" applyFont="1" applyBorder="1" applyAlignment="1">
      <alignment vertical="center"/>
    </xf>
    <xf numFmtId="165" fontId="32" fillId="33" borderId="54" xfId="0" applyNumberFormat="1" applyFont="1" applyFill="1" applyBorder="1" applyAlignment="1">
      <alignment vertical="center"/>
    </xf>
    <xf numFmtId="165" fontId="32" fillId="0" borderId="54" xfId="0" applyNumberFormat="1" applyFont="1" applyBorder="1" applyAlignment="1">
      <alignment horizontal="right" vertical="center"/>
    </xf>
    <xf numFmtId="0" fontId="29" fillId="0" borderId="69" xfId="0" applyFont="1" applyBorder="1" applyAlignment="1">
      <alignment horizontal="center" vertical="center"/>
    </xf>
    <xf numFmtId="173" fontId="32" fillId="0" borderId="70" xfId="6" applyNumberFormat="1" applyFont="1" applyFill="1" applyBorder="1" applyAlignment="1" applyProtection="1">
      <alignment horizontal="center" vertical="center" wrapText="1"/>
      <protection hidden="1"/>
    </xf>
    <xf numFmtId="49" fontId="35" fillId="20" borderId="71" xfId="4" applyNumberFormat="1" applyFont="1" applyFill="1" applyBorder="1" applyAlignment="1" applyProtection="1">
      <alignment horizontal="center" vertical="center" wrapText="1"/>
      <protection hidden="1"/>
    </xf>
    <xf numFmtId="49" fontId="35" fillId="20" borderId="48" xfId="4" applyNumberFormat="1" applyFont="1" applyFill="1" applyBorder="1" applyAlignment="1" applyProtection="1">
      <alignment horizontal="center" vertical="center" wrapText="1"/>
      <protection hidden="1"/>
    </xf>
    <xf numFmtId="49" fontId="10" fillId="4" borderId="48" xfId="4" applyNumberFormat="1" applyFont="1" applyFill="1" applyBorder="1" applyAlignment="1" applyProtection="1">
      <alignment horizontal="center" vertical="center" wrapText="1"/>
      <protection hidden="1"/>
    </xf>
    <xf numFmtId="42" fontId="10" fillId="12" borderId="48" xfId="1" applyFont="1" applyFill="1" applyBorder="1" applyAlignment="1" applyProtection="1">
      <alignment horizontal="center" vertical="center" wrapText="1"/>
      <protection hidden="1"/>
    </xf>
    <xf numFmtId="0" fontId="10" fillId="12" borderId="48" xfId="1" applyNumberFormat="1" applyFont="1" applyFill="1" applyBorder="1" applyAlignment="1" applyProtection="1">
      <alignment horizontal="center" vertical="center" wrapText="1"/>
      <protection hidden="1"/>
    </xf>
    <xf numFmtId="42" fontId="10" fillId="44" borderId="48" xfId="1" applyFont="1" applyFill="1" applyBorder="1" applyAlignment="1" applyProtection="1">
      <alignment horizontal="center" vertical="center" wrapText="1"/>
      <protection hidden="1"/>
    </xf>
    <xf numFmtId="0" fontId="10" fillId="44" borderId="48" xfId="1" applyNumberFormat="1" applyFont="1" applyFill="1" applyBorder="1" applyAlignment="1" applyProtection="1">
      <alignment horizontal="center" vertical="center" wrapText="1"/>
      <protection hidden="1"/>
    </xf>
    <xf numFmtId="42" fontId="10" fillId="30" borderId="48" xfId="1" applyFont="1" applyFill="1" applyBorder="1" applyAlignment="1" applyProtection="1">
      <alignment horizontal="center" vertical="center" wrapText="1"/>
      <protection hidden="1"/>
    </xf>
    <xf numFmtId="0" fontId="10" fillId="30" borderId="48" xfId="1" applyNumberFormat="1" applyFont="1" applyFill="1" applyBorder="1" applyAlignment="1" applyProtection="1">
      <alignment horizontal="center" vertical="center" wrapText="1"/>
      <protection hidden="1"/>
    </xf>
    <xf numFmtId="42" fontId="10" fillId="23" borderId="48" xfId="1" applyFont="1" applyFill="1" applyBorder="1" applyAlignment="1" applyProtection="1">
      <alignment horizontal="center" vertical="center" wrapText="1"/>
      <protection hidden="1"/>
    </xf>
    <xf numFmtId="42" fontId="10" fillId="4" borderId="48" xfId="1" applyFont="1" applyFill="1" applyBorder="1" applyAlignment="1" applyProtection="1">
      <alignment horizontal="center" vertical="center" wrapText="1"/>
      <protection hidden="1"/>
    </xf>
    <xf numFmtId="42" fontId="10" fillId="32" borderId="48" xfId="1" applyFont="1" applyFill="1" applyBorder="1" applyAlignment="1" applyProtection="1">
      <alignment horizontal="center" vertical="center" wrapText="1"/>
      <protection hidden="1"/>
    </xf>
    <xf numFmtId="42" fontId="10" fillId="28" borderId="48" xfId="1" applyFont="1" applyFill="1" applyBorder="1" applyAlignment="1" applyProtection="1">
      <alignment horizontal="center" vertical="center" wrapText="1"/>
      <protection hidden="1"/>
    </xf>
    <xf numFmtId="49" fontId="10" fillId="8" borderId="48" xfId="4" applyNumberFormat="1" applyFont="1" applyFill="1" applyBorder="1" applyAlignment="1" applyProtection="1">
      <alignment horizontal="center" vertical="center" wrapText="1"/>
      <protection hidden="1"/>
    </xf>
    <xf numFmtId="49" fontId="34" fillId="3" borderId="48" xfId="4" applyNumberFormat="1" applyFont="1" applyFill="1" applyBorder="1" applyAlignment="1" applyProtection="1">
      <alignment horizontal="center" vertical="center" wrapText="1"/>
      <protection hidden="1"/>
    </xf>
    <xf numFmtId="49" fontId="34" fillId="3" borderId="72" xfId="4" applyNumberFormat="1" applyFont="1" applyFill="1" applyBorder="1" applyAlignment="1" applyProtection="1">
      <alignment horizontal="center" vertical="center" wrapText="1"/>
      <protection hidden="1"/>
    </xf>
    <xf numFmtId="0" fontId="54" fillId="0" borderId="3" xfId="2" applyFont="1" applyBorder="1" applyAlignment="1" applyProtection="1">
      <alignment horizontal="center" vertical="center" wrapText="1"/>
      <protection hidden="1"/>
    </xf>
    <xf numFmtId="173" fontId="55" fillId="0" borderId="1" xfId="7" applyNumberFormat="1" applyFont="1" applyFill="1" applyBorder="1" applyAlignment="1" applyProtection="1">
      <alignment horizontal="center" vertical="center" wrapText="1"/>
      <protection hidden="1"/>
    </xf>
    <xf numFmtId="49" fontId="25" fillId="12" borderId="67" xfId="4" applyNumberFormat="1" applyFont="1" applyFill="1" applyBorder="1" applyAlignment="1" applyProtection="1">
      <alignment horizontal="center" vertical="center" wrapText="1"/>
      <protection hidden="1"/>
    </xf>
    <xf numFmtId="49" fontId="25" fillId="12" borderId="73" xfId="4" applyNumberFormat="1" applyFont="1" applyFill="1" applyBorder="1" applyAlignment="1" applyProtection="1">
      <alignment horizontal="center" vertical="center" wrapText="1"/>
      <protection hidden="1"/>
    </xf>
    <xf numFmtId="49" fontId="25" fillId="12" borderId="68" xfId="4" applyNumberFormat="1" applyFont="1" applyFill="1" applyBorder="1" applyAlignment="1" applyProtection="1">
      <alignment horizontal="center" vertical="center" wrapText="1"/>
      <protection hidden="1"/>
    </xf>
    <xf numFmtId="164" fontId="50" fillId="42" borderId="73" xfId="3" applyNumberFormat="1" applyFont="1" applyFill="1" applyBorder="1" applyAlignment="1" applyProtection="1">
      <alignment horizontal="center" vertical="center" wrapText="1"/>
      <protection hidden="1"/>
    </xf>
    <xf numFmtId="49" fontId="10" fillId="42" borderId="73" xfId="4" applyNumberFormat="1" applyFont="1" applyFill="1" applyBorder="1" applyAlignment="1" applyProtection="1">
      <alignment horizontal="center" vertical="center" wrapText="1"/>
      <protection hidden="1"/>
    </xf>
    <xf numFmtId="49" fontId="10" fillId="39" borderId="73" xfId="4" applyNumberFormat="1" applyFont="1" applyFill="1" applyBorder="1" applyAlignment="1" applyProtection="1">
      <alignment horizontal="center" vertical="center" wrapText="1"/>
      <protection hidden="1"/>
    </xf>
    <xf numFmtId="49" fontId="10" fillId="4" borderId="73" xfId="4" applyNumberFormat="1" applyFont="1" applyFill="1" applyBorder="1" applyAlignment="1" applyProtection="1">
      <alignment horizontal="center" vertical="center" wrapText="1"/>
      <protection hidden="1"/>
    </xf>
    <xf numFmtId="49" fontId="10" fillId="23" borderId="73" xfId="4" applyNumberFormat="1" applyFont="1" applyFill="1" applyBorder="1" applyAlignment="1" applyProtection="1">
      <alignment horizontal="center" vertical="center" wrapText="1"/>
      <protection hidden="1"/>
    </xf>
    <xf numFmtId="49" fontId="10" fillId="30" borderId="73" xfId="4" applyNumberFormat="1" applyFont="1" applyFill="1" applyBorder="1" applyAlignment="1" applyProtection="1">
      <alignment horizontal="center" vertical="center" wrapText="1"/>
      <protection hidden="1"/>
    </xf>
    <xf numFmtId="49" fontId="10" fillId="12" borderId="73" xfId="4" applyNumberFormat="1" applyFont="1" applyFill="1" applyBorder="1" applyAlignment="1" applyProtection="1">
      <alignment horizontal="center" vertical="center" wrapText="1"/>
      <protection hidden="1"/>
    </xf>
    <xf numFmtId="49" fontId="10" fillId="40" borderId="73" xfId="4" applyNumberFormat="1" applyFont="1" applyFill="1" applyBorder="1" applyAlignment="1" applyProtection="1">
      <alignment horizontal="center" vertical="center" wrapText="1"/>
      <protection hidden="1"/>
    </xf>
    <xf numFmtId="49" fontId="10" fillId="8" borderId="73" xfId="4" applyNumberFormat="1" applyFont="1" applyFill="1" applyBorder="1" applyAlignment="1" applyProtection="1">
      <alignment horizontal="center" vertical="center" wrapText="1"/>
      <protection hidden="1"/>
    </xf>
    <xf numFmtId="49" fontId="34" fillId="3" borderId="73" xfId="4" applyNumberFormat="1" applyFont="1" applyFill="1" applyBorder="1" applyAlignment="1" applyProtection="1">
      <alignment horizontal="center" vertical="center" wrapText="1"/>
      <protection hidden="1"/>
    </xf>
    <xf numFmtId="49" fontId="34" fillId="3" borderId="68" xfId="4" applyNumberFormat="1" applyFont="1" applyFill="1" applyBorder="1" applyAlignment="1" applyProtection="1">
      <alignment horizontal="center" vertical="center" wrapText="1"/>
      <protection hidden="1"/>
    </xf>
    <xf numFmtId="165" fontId="32" fillId="22" borderId="54" xfId="0" applyNumberFormat="1" applyFont="1" applyFill="1" applyBorder="1" applyAlignment="1">
      <alignment horizontal="right" vertical="center"/>
    </xf>
    <xf numFmtId="0" fontId="27" fillId="15" borderId="38" xfId="0" applyFont="1" applyFill="1" applyBorder="1" applyAlignment="1" applyProtection="1">
      <alignment vertical="center"/>
      <protection hidden="1"/>
    </xf>
    <xf numFmtId="0" fontId="27" fillId="15" borderId="0" xfId="0" applyFont="1" applyFill="1" applyAlignment="1" applyProtection="1">
      <alignment vertical="center"/>
      <protection hidden="1"/>
    </xf>
    <xf numFmtId="0" fontId="58" fillId="0" borderId="0" xfId="2" applyFont="1" applyProtection="1">
      <protection hidden="1"/>
    </xf>
    <xf numFmtId="177" fontId="2" fillId="0" borderId="4" xfId="2" applyNumberFormat="1" applyFont="1" applyBorder="1" applyAlignment="1" applyProtection="1">
      <alignment horizontal="center" vertical="center" wrapText="1"/>
      <protection locked="0"/>
    </xf>
    <xf numFmtId="165" fontId="32" fillId="37" borderId="45" xfId="2" applyNumberFormat="1" applyFont="1" applyFill="1" applyBorder="1" applyAlignment="1" applyProtection="1">
      <alignment vertical="center" wrapText="1"/>
      <protection locked="0"/>
    </xf>
    <xf numFmtId="41" fontId="0" fillId="0" borderId="0" xfId="8" applyFont="1"/>
    <xf numFmtId="165" fontId="0" fillId="0" borderId="4" xfId="2" applyNumberFormat="1" applyFont="1" applyBorder="1" applyAlignment="1" applyProtection="1">
      <alignment vertical="center" wrapText="1"/>
      <protection hidden="1"/>
    </xf>
    <xf numFmtId="0" fontId="5" fillId="0" borderId="0" xfId="2" applyAlignment="1" applyProtection="1">
      <alignment horizontal="center" vertical="center"/>
      <protection hidden="1"/>
    </xf>
    <xf numFmtId="0" fontId="60" fillId="46" borderId="4" xfId="0" applyFont="1" applyFill="1" applyBorder="1" applyAlignment="1">
      <alignment vertical="center"/>
    </xf>
    <xf numFmtId="0" fontId="60" fillId="46" borderId="4" xfId="0" applyFont="1" applyFill="1" applyBorder="1" applyAlignment="1">
      <alignment horizontal="center" vertical="center"/>
    </xf>
    <xf numFmtId="0" fontId="60" fillId="0" borderId="0" xfId="0" applyFont="1" applyAlignment="1">
      <alignment vertical="center"/>
    </xf>
    <xf numFmtId="0" fontId="61" fillId="47" borderId="37" xfId="0" applyFont="1" applyFill="1" applyBorder="1" applyAlignment="1">
      <alignment horizontal="center" vertical="center" wrapText="1"/>
    </xf>
    <xf numFmtId="0" fontId="61" fillId="47" borderId="34" xfId="0" applyFont="1" applyFill="1" applyBorder="1" applyAlignment="1">
      <alignment horizontal="center" vertical="center" wrapText="1"/>
    </xf>
    <xf numFmtId="0" fontId="11" fillId="0" borderId="0" xfId="2" applyFont="1" applyAlignment="1" applyProtection="1">
      <alignment horizontal="center" vertical="center"/>
      <protection hidden="1"/>
    </xf>
    <xf numFmtId="0" fontId="0" fillId="37" borderId="0" xfId="0" applyFill="1" applyAlignment="1">
      <alignment vertical="top"/>
    </xf>
    <xf numFmtId="14" fontId="0" fillId="37" borderId="0" xfId="0" applyNumberFormat="1" applyFill="1" applyAlignment="1">
      <alignment horizontal="center" vertical="center"/>
    </xf>
    <xf numFmtId="168" fontId="2" fillId="0" borderId="0" xfId="2" applyNumberFormat="1" applyFont="1" applyAlignment="1" applyProtection="1">
      <alignment horizontal="center" vertical="center" wrapText="1"/>
      <protection hidden="1"/>
    </xf>
    <xf numFmtId="0" fontId="0" fillId="37" borderId="0" xfId="0" applyFill="1" applyAlignment="1">
      <alignment horizontal="center" vertical="top"/>
    </xf>
    <xf numFmtId="169" fontId="2" fillId="0" borderId="0" xfId="2" applyNumberFormat="1" applyFont="1" applyAlignment="1" applyProtection="1">
      <alignment horizontal="center" vertical="center" wrapText="1"/>
      <protection hidden="1"/>
    </xf>
    <xf numFmtId="0" fontId="2" fillId="0" borderId="0" xfId="2" applyFont="1" applyAlignment="1" applyProtection="1">
      <alignment horizontal="center" vertical="center" wrapText="1"/>
      <protection hidden="1"/>
    </xf>
    <xf numFmtId="0" fontId="2" fillId="0" borderId="0" xfId="2" applyFont="1" applyAlignment="1" applyProtection="1">
      <alignment horizontal="left" vertical="center" wrapText="1" indent="1"/>
      <protection hidden="1"/>
    </xf>
    <xf numFmtId="3" fontId="0" fillId="0" borderId="0" xfId="0" applyNumberFormat="1" applyAlignment="1">
      <alignment horizontal="right" vertical="top"/>
    </xf>
    <xf numFmtId="165" fontId="2" fillId="0" borderId="0" xfId="2" applyNumberFormat="1" applyFont="1" applyAlignment="1" applyProtection="1">
      <alignment vertical="center"/>
      <protection hidden="1"/>
    </xf>
    <xf numFmtId="165" fontId="8" fillId="33" borderId="0" xfId="1" applyNumberFormat="1" applyFont="1" applyFill="1" applyBorder="1" applyAlignment="1" applyProtection="1">
      <alignment vertical="center"/>
      <protection hidden="1"/>
    </xf>
    <xf numFmtId="165" fontId="0" fillId="0" borderId="0" xfId="1" applyNumberFormat="1" applyFont="1" applyFill="1" applyBorder="1" applyAlignment="1" applyProtection="1">
      <alignment vertical="center"/>
      <protection locked="0"/>
    </xf>
    <xf numFmtId="165" fontId="4" fillId="10" borderId="0" xfId="1" applyNumberFormat="1" applyFont="1" applyFill="1" applyBorder="1" applyAlignment="1" applyProtection="1">
      <alignment vertical="center"/>
      <protection locked="0"/>
    </xf>
    <xf numFmtId="165" fontId="11" fillId="0" borderId="0" xfId="2" applyNumberFormat="1" applyFont="1" applyAlignment="1" applyProtection="1">
      <alignment vertical="center"/>
      <protection locked="0"/>
    </xf>
    <xf numFmtId="0" fontId="11" fillId="0" borderId="0" xfId="0" applyFont="1" applyAlignment="1" applyProtection="1">
      <alignment horizontal="center" vertical="center"/>
      <protection hidden="1"/>
    </xf>
    <xf numFmtId="170" fontId="11" fillId="0" borderId="0" xfId="0" applyNumberFormat="1" applyFont="1" applyAlignment="1" applyProtection="1">
      <alignment horizontal="center" vertical="center"/>
      <protection hidden="1"/>
    </xf>
    <xf numFmtId="170" fontId="0" fillId="0" borderId="0" xfId="0" applyNumberFormat="1" applyAlignment="1" applyProtection="1">
      <alignment horizontal="center" vertical="center" wrapText="1"/>
      <protection hidden="1"/>
    </xf>
    <xf numFmtId="14" fontId="0" fillId="0" borderId="0" xfId="0" applyNumberFormat="1" applyAlignment="1" applyProtection="1">
      <alignment horizontal="center" vertical="center" wrapText="1"/>
      <protection hidden="1"/>
    </xf>
    <xf numFmtId="168" fontId="0" fillId="0" borderId="0" xfId="0" applyNumberFormat="1" applyAlignment="1" applyProtection="1">
      <alignment horizontal="center" vertical="center" wrapText="1"/>
      <protection hidden="1"/>
    </xf>
    <xf numFmtId="169" fontId="0" fillId="0" borderId="0" xfId="0" applyNumberFormat="1" applyAlignment="1" applyProtection="1">
      <alignment horizontal="center" vertical="center" wrapText="1"/>
      <protection hidden="1"/>
    </xf>
    <xf numFmtId="0" fontId="0" fillId="0" borderId="0" xfId="0" applyAlignment="1" applyProtection="1">
      <alignment horizontal="left" vertical="center" wrapText="1" indent="1"/>
      <protection hidden="1"/>
    </xf>
    <xf numFmtId="165" fontId="0" fillId="0" borderId="0" xfId="0" applyNumberFormat="1" applyAlignment="1" applyProtection="1">
      <alignment vertical="center"/>
      <protection hidden="1"/>
    </xf>
    <xf numFmtId="165" fontId="8" fillId="33" borderId="0" xfId="0" applyNumberFormat="1" applyFont="1" applyFill="1" applyAlignment="1" applyProtection="1">
      <alignment vertical="center"/>
      <protection hidden="1"/>
    </xf>
    <xf numFmtId="165" fontId="0" fillId="0" borderId="0" xfId="0" applyNumberFormat="1" applyAlignment="1" applyProtection="1">
      <alignment vertical="center"/>
      <protection locked="0"/>
    </xf>
    <xf numFmtId="165" fontId="4" fillId="10" borderId="0" xfId="0" applyNumberFormat="1" applyFont="1" applyFill="1" applyAlignment="1" applyProtection="1">
      <alignment vertical="center"/>
      <protection locked="0"/>
    </xf>
    <xf numFmtId="165" fontId="11" fillId="0" borderId="0" xfId="0" applyNumberFormat="1" applyFont="1" applyAlignment="1" applyProtection="1">
      <alignment vertical="center"/>
      <protection locked="0"/>
    </xf>
    <xf numFmtId="17" fontId="61" fillId="47" borderId="74"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62" fillId="0" borderId="4" xfId="0" applyFont="1" applyBorder="1" applyAlignment="1">
      <alignment horizontal="center" vertical="center" wrapText="1"/>
    </xf>
    <xf numFmtId="14" fontId="62" fillId="0" borderId="4" xfId="0" applyNumberFormat="1" applyFont="1" applyBorder="1" applyAlignment="1">
      <alignment horizontal="center" vertical="center" wrapText="1"/>
    </xf>
    <xf numFmtId="0" fontId="62" fillId="0" borderId="4" xfId="0" applyFont="1" applyBorder="1" applyAlignment="1">
      <alignment horizontal="left" vertical="center" wrapText="1" indent="1"/>
    </xf>
    <xf numFmtId="3" fontId="62" fillId="0" borderId="4" xfId="0" applyNumberFormat="1" applyFont="1" applyBorder="1" applyAlignment="1">
      <alignment vertical="center"/>
    </xf>
    <xf numFmtId="3" fontId="8" fillId="51" borderId="4" xfId="0" applyNumberFormat="1" applyFont="1" applyFill="1" applyBorder="1" applyAlignment="1">
      <alignment vertical="center"/>
    </xf>
    <xf numFmtId="0" fontId="62" fillId="0" borderId="4" xfId="0" applyFont="1" applyBorder="1" applyAlignment="1">
      <alignment vertical="center"/>
    </xf>
    <xf numFmtId="0" fontId="63" fillId="52" borderId="4" xfId="0" applyFont="1" applyFill="1" applyBorder="1" applyAlignment="1">
      <alignment vertical="center"/>
    </xf>
    <xf numFmtId="0" fontId="11" fillId="0" borderId="4" xfId="0" applyFont="1" applyBorder="1" applyAlignment="1">
      <alignment vertical="center"/>
    </xf>
    <xf numFmtId="0" fontId="63" fillId="53" borderId="4" xfId="0" applyFont="1" applyFill="1" applyBorder="1" applyAlignment="1">
      <alignment vertical="center"/>
    </xf>
    <xf numFmtId="10" fontId="62" fillId="54" borderId="4" xfId="0" applyNumberFormat="1" applyFont="1" applyFill="1" applyBorder="1" applyAlignment="1">
      <alignment horizontal="center" vertical="center"/>
    </xf>
    <xf numFmtId="3" fontId="11" fillId="0" borderId="4" xfId="0" applyNumberFormat="1" applyFont="1" applyBorder="1" applyAlignment="1">
      <alignment vertical="center"/>
    </xf>
    <xf numFmtId="0" fontId="8" fillId="51" borderId="4" xfId="0" applyFont="1" applyFill="1" applyBorder="1" applyAlignment="1">
      <alignment vertical="center"/>
    </xf>
    <xf numFmtId="165" fontId="4" fillId="37" borderId="0" xfId="2" applyNumberFormat="1" applyFont="1" applyFill="1" applyAlignment="1" applyProtection="1">
      <alignment vertical="center"/>
      <protection hidden="1"/>
    </xf>
    <xf numFmtId="10" fontId="0" fillId="37" borderId="0" xfId="7" applyNumberFormat="1" applyFont="1" applyFill="1" applyBorder="1" applyAlignment="1" applyProtection="1">
      <alignment horizontal="center" vertical="center"/>
      <protection hidden="1"/>
    </xf>
    <xf numFmtId="165" fontId="4" fillId="37" borderId="0" xfId="0" applyNumberFormat="1" applyFont="1" applyFill="1" applyAlignment="1" applyProtection="1">
      <alignment vertical="center"/>
      <protection hidden="1"/>
    </xf>
    <xf numFmtId="10" fontId="0" fillId="37" borderId="0" xfId="0" applyNumberFormat="1" applyFill="1" applyAlignment="1" applyProtection="1">
      <alignment horizontal="center" vertical="center"/>
      <protection hidden="1"/>
    </xf>
    <xf numFmtId="0" fontId="5" fillId="37" borderId="0" xfId="2" applyFill="1" applyAlignment="1" applyProtection="1">
      <alignment vertical="center"/>
      <protection hidden="1"/>
    </xf>
    <xf numFmtId="165" fontId="2" fillId="37" borderId="1" xfId="1" applyNumberFormat="1" applyFont="1" applyFill="1" applyBorder="1" applyAlignment="1" applyProtection="1">
      <alignment vertical="center" wrapText="1"/>
      <protection locked="0"/>
    </xf>
    <xf numFmtId="165" fontId="11" fillId="37" borderId="1" xfId="2" applyNumberFormat="1" applyFont="1" applyFill="1" applyBorder="1" applyAlignment="1" applyProtection="1">
      <alignment vertical="center" wrapText="1"/>
      <protection locked="0"/>
    </xf>
    <xf numFmtId="165" fontId="11" fillId="0" borderId="4" xfId="2" applyNumberFormat="1" applyFont="1" applyBorder="1" applyAlignment="1" applyProtection="1">
      <alignment vertical="center" wrapText="1"/>
      <protection locked="0"/>
    </xf>
    <xf numFmtId="165" fontId="2" fillId="37" borderId="4" xfId="1" applyNumberFormat="1" applyFont="1" applyFill="1" applyBorder="1" applyAlignment="1" applyProtection="1">
      <alignment vertical="center" wrapText="1"/>
      <protection locked="0"/>
    </xf>
    <xf numFmtId="178" fontId="0" fillId="0" borderId="4" xfId="9" applyNumberFormat="1" applyFont="1" applyBorder="1"/>
    <xf numFmtId="179" fontId="12" fillId="0" borderId="4" xfId="1" applyNumberFormat="1" applyFont="1" applyFill="1" applyBorder="1" applyAlignment="1" applyProtection="1">
      <alignment vertical="center"/>
      <protection locked="0"/>
    </xf>
    <xf numFmtId="3" fontId="2" fillId="0" borderId="0" xfId="2" applyNumberFormat="1" applyFont="1" applyAlignment="1" applyProtection="1">
      <alignment vertical="center" wrapText="1"/>
      <protection locked="0"/>
    </xf>
    <xf numFmtId="42" fontId="0" fillId="0" borderId="0" xfId="1" applyFont="1" applyBorder="1" applyAlignment="1" applyProtection="1">
      <alignment vertical="center"/>
      <protection locked="0"/>
    </xf>
    <xf numFmtId="2" fontId="0" fillId="0" borderId="45" xfId="6" applyNumberFormat="1" applyFont="1" applyBorder="1" applyAlignment="1" applyProtection="1">
      <alignment horizontal="center" vertical="center" wrapText="1"/>
      <protection locked="0" hidden="1"/>
    </xf>
    <xf numFmtId="1" fontId="32" fillId="0" borderId="54" xfId="6" applyNumberFormat="1" applyFont="1" applyFill="1" applyBorder="1" applyAlignment="1" applyProtection="1">
      <alignment horizontal="center" vertical="center"/>
      <protection locked="0"/>
    </xf>
    <xf numFmtId="3" fontId="32" fillId="0" borderId="54" xfId="6" applyNumberFormat="1" applyFont="1" applyFill="1" applyBorder="1" applyAlignment="1">
      <alignment horizontal="center" vertical="center"/>
    </xf>
    <xf numFmtId="3" fontId="33" fillId="33" borderId="54" xfId="6" applyNumberFormat="1" applyFont="1" applyFill="1" applyBorder="1" applyAlignment="1">
      <alignment horizontal="center" vertical="center"/>
    </xf>
    <xf numFmtId="3" fontId="32" fillId="0" borderId="54" xfId="0" applyNumberFormat="1" applyFont="1" applyBorder="1" applyAlignment="1">
      <alignment horizontal="center" vertical="center"/>
    </xf>
    <xf numFmtId="3" fontId="32" fillId="0" borderId="54" xfId="0" applyNumberFormat="1" applyFont="1" applyBorder="1" applyAlignment="1">
      <alignment vertical="center"/>
    </xf>
    <xf numFmtId="1" fontId="32" fillId="0" borderId="54" xfId="6" applyNumberFormat="1" applyFont="1" applyBorder="1" applyAlignment="1" applyProtection="1">
      <alignment horizontal="center" vertical="center"/>
      <protection locked="0"/>
    </xf>
    <xf numFmtId="3" fontId="33" fillId="0" borderId="54" xfId="6" applyNumberFormat="1" applyFont="1" applyBorder="1" applyAlignment="1">
      <alignment horizontal="center" vertical="center"/>
    </xf>
    <xf numFmtId="3" fontId="0" fillId="0" borderId="54" xfId="6" applyNumberFormat="1" applyFont="1" applyBorder="1" applyAlignment="1">
      <alignment horizontal="center" vertical="center"/>
    </xf>
    <xf numFmtId="0" fontId="11" fillId="37" borderId="45" xfId="0" applyFont="1" applyFill="1" applyBorder="1" applyAlignment="1">
      <alignment horizontal="left" vertical="top" wrapText="1"/>
    </xf>
    <xf numFmtId="173" fontId="0" fillId="0" borderId="45" xfId="6" applyNumberFormat="1" applyFont="1" applyBorder="1" applyAlignment="1">
      <alignment horizontal="center" vertical="center" wrapText="1"/>
    </xf>
    <xf numFmtId="0" fontId="64" fillId="55" borderId="54" xfId="0" applyFont="1" applyFill="1" applyBorder="1" applyAlignment="1">
      <alignment vertical="top" wrapText="1"/>
    </xf>
    <xf numFmtId="0" fontId="32" fillId="0" borderId="54" xfId="6" applyNumberFormat="1" applyFont="1" applyBorder="1" applyAlignment="1" applyProtection="1">
      <alignment horizontal="center" vertical="center"/>
      <protection locked="0"/>
    </xf>
    <xf numFmtId="3" fontId="32" fillId="0" borderId="54" xfId="6" applyNumberFormat="1" applyFont="1" applyBorder="1" applyAlignment="1" applyProtection="1">
      <alignment horizontal="center" vertical="center"/>
      <protection locked="0"/>
    </xf>
    <xf numFmtId="165" fontId="2" fillId="0" borderId="4" xfId="1" applyNumberFormat="1" applyFont="1" applyBorder="1" applyAlignment="1" applyProtection="1">
      <alignment vertical="center" wrapText="1"/>
      <protection locked="0"/>
    </xf>
    <xf numFmtId="165" fontId="4" fillId="16" borderId="4" xfId="1" applyNumberFormat="1" applyFont="1" applyFill="1" applyBorder="1" applyAlignment="1" applyProtection="1">
      <alignment vertical="center" wrapText="1"/>
      <protection locked="0"/>
    </xf>
    <xf numFmtId="165" fontId="6" fillId="2" borderId="0" xfId="0" applyNumberFormat="1" applyFont="1" applyFill="1" applyAlignment="1" applyProtection="1">
      <alignment vertical="center"/>
      <protection locked="0"/>
    </xf>
    <xf numFmtId="178" fontId="11" fillId="0" borderId="4" xfId="9" applyNumberFormat="1" applyFont="1" applyBorder="1" applyAlignment="1">
      <alignment vertical="center"/>
    </xf>
    <xf numFmtId="0" fontId="11" fillId="10" borderId="4" xfId="0" applyFont="1" applyFill="1" applyBorder="1" applyAlignment="1">
      <alignment horizontal="center" vertical="center"/>
    </xf>
    <xf numFmtId="0" fontId="65" fillId="0" borderId="4" xfId="0" applyFont="1" applyBorder="1" applyAlignment="1">
      <alignment horizontal="left" vertical="top" wrapText="1"/>
    </xf>
    <xf numFmtId="0" fontId="0" fillId="0" borderId="4" xfId="0" applyBorder="1" applyAlignment="1">
      <alignment vertical="center" wrapText="1"/>
    </xf>
    <xf numFmtId="170" fontId="14" fillId="9" borderId="39" xfId="0" applyNumberFormat="1" applyFont="1" applyFill="1" applyBorder="1" applyAlignment="1">
      <alignment horizontal="left" vertical="center" wrapText="1" indent="1"/>
    </xf>
    <xf numFmtId="170" fontId="14" fillId="9" borderId="40" xfId="0" applyNumberFormat="1" applyFont="1" applyFill="1" applyBorder="1" applyAlignment="1">
      <alignment horizontal="left" vertical="center" wrapText="1" indent="1"/>
    </xf>
    <xf numFmtId="3" fontId="6" fillId="2" borderId="4" xfId="2" applyNumberFormat="1" applyFont="1" applyFill="1" applyBorder="1" applyAlignment="1" applyProtection="1">
      <alignment horizontal="center" vertical="center" wrapText="1"/>
      <protection locked="0"/>
    </xf>
    <xf numFmtId="42" fontId="6" fillId="2" borderId="4" xfId="1" applyFont="1" applyFill="1" applyBorder="1" applyAlignment="1" applyProtection="1">
      <alignment horizontal="center" vertical="center" wrapText="1"/>
      <protection locked="0"/>
    </xf>
    <xf numFmtId="0" fontId="7" fillId="2" borderId="4" xfId="2" applyFont="1" applyFill="1" applyBorder="1" applyAlignment="1" applyProtection="1">
      <alignment horizontal="center" vertical="center" wrapText="1"/>
      <protection locked="0"/>
    </xf>
    <xf numFmtId="0" fontId="20" fillId="2" borderId="4" xfId="2" applyFont="1" applyFill="1" applyBorder="1" applyAlignment="1" applyProtection="1">
      <alignment horizontal="left" vertical="center" wrapText="1"/>
      <protection locked="0"/>
    </xf>
    <xf numFmtId="164" fontId="7" fillId="2" borderId="4" xfId="3" applyNumberFormat="1" applyFont="1" applyFill="1" applyBorder="1" applyAlignment="1" applyProtection="1">
      <alignment horizontal="center" vertical="center" wrapText="1"/>
      <protection locked="0"/>
    </xf>
    <xf numFmtId="42" fontId="6" fillId="2" borderId="1" xfId="1" applyFont="1" applyFill="1" applyBorder="1" applyAlignment="1" applyProtection="1">
      <alignment horizontal="center" vertical="center" wrapText="1"/>
      <protection locked="0"/>
    </xf>
    <xf numFmtId="42" fontId="6" fillId="2" borderId="2" xfId="1" applyFont="1" applyFill="1" applyBorder="1" applyAlignment="1" applyProtection="1">
      <alignment horizontal="center" vertical="center" wrapText="1"/>
      <protection locked="0"/>
    </xf>
    <xf numFmtId="42" fontId="6" fillId="2" borderId="3" xfId="1" applyFont="1" applyFill="1" applyBorder="1" applyAlignment="1" applyProtection="1">
      <alignment horizontal="center" vertical="center" wrapText="1"/>
      <protection locked="0"/>
    </xf>
    <xf numFmtId="10" fontId="19" fillId="0" borderId="47" xfId="6" applyNumberFormat="1" applyFont="1" applyBorder="1" applyAlignment="1">
      <alignment horizontal="center" vertical="center" wrapText="1"/>
    </xf>
    <xf numFmtId="10" fontId="19" fillId="0" borderId="48" xfId="6" applyNumberFormat="1" applyFont="1" applyBorder="1" applyAlignment="1">
      <alignment horizontal="center" vertical="center" wrapText="1"/>
    </xf>
    <xf numFmtId="10" fontId="29" fillId="38" borderId="47" xfId="0" applyNumberFormat="1" applyFont="1" applyFill="1" applyBorder="1" applyAlignment="1">
      <alignment horizontal="center" vertical="center" wrapText="1"/>
    </xf>
    <xf numFmtId="10" fontId="29" fillId="38" borderId="48" xfId="0" applyNumberFormat="1" applyFont="1" applyFill="1" applyBorder="1" applyAlignment="1">
      <alignment horizontal="center" vertical="center" wrapText="1"/>
    </xf>
    <xf numFmtId="173" fontId="21" fillId="0" borderId="47" xfId="0" applyNumberFormat="1" applyFont="1" applyBorder="1" applyAlignment="1">
      <alignment horizontal="center" vertical="center" wrapText="1"/>
    </xf>
    <xf numFmtId="173" fontId="21" fillId="0" borderId="48" xfId="0" applyNumberFormat="1" applyFont="1" applyBorder="1" applyAlignment="1">
      <alignment horizontal="center" vertical="center" wrapText="1"/>
    </xf>
    <xf numFmtId="10" fontId="29" fillId="0" borderId="47" xfId="6" applyNumberFormat="1" applyFont="1" applyFill="1" applyBorder="1" applyAlignment="1">
      <alignment horizontal="center" vertical="center" wrapText="1"/>
    </xf>
    <xf numFmtId="10" fontId="29" fillId="0" borderId="48" xfId="6" applyNumberFormat="1" applyFont="1" applyFill="1" applyBorder="1" applyAlignment="1">
      <alignment horizontal="center" vertical="center" wrapText="1"/>
    </xf>
    <xf numFmtId="173" fontId="29" fillId="38" borderId="47" xfId="0" applyNumberFormat="1" applyFont="1" applyFill="1" applyBorder="1" applyAlignment="1">
      <alignment horizontal="center" vertical="center" wrapText="1"/>
    </xf>
    <xf numFmtId="173" fontId="29" fillId="38" borderId="48" xfId="0" applyNumberFormat="1" applyFont="1" applyFill="1" applyBorder="1" applyAlignment="1">
      <alignment horizontal="center" vertical="center" wrapText="1"/>
    </xf>
    <xf numFmtId="0" fontId="0" fillId="0" borderId="47" xfId="0" applyBorder="1" applyAlignment="1">
      <alignment horizontal="center" vertical="center"/>
    </xf>
    <xf numFmtId="0" fontId="0" fillId="0" borderId="48" xfId="0" applyBorder="1" applyAlignment="1">
      <alignment horizontal="center" vertical="center"/>
    </xf>
    <xf numFmtId="9" fontId="0" fillId="22" borderId="47" xfId="6" applyFont="1" applyFill="1" applyBorder="1" applyAlignment="1">
      <alignment horizontal="center" vertical="center" wrapText="1"/>
    </xf>
    <xf numFmtId="9" fontId="0" fillId="22" borderId="48" xfId="6" applyFont="1" applyFill="1" applyBorder="1" applyAlignment="1">
      <alignment horizontal="center" vertical="center" wrapText="1"/>
    </xf>
    <xf numFmtId="10" fontId="0" fillId="0" borderId="47" xfId="6" applyNumberFormat="1" applyFont="1" applyFill="1" applyBorder="1" applyAlignment="1" applyProtection="1">
      <alignment horizontal="center" vertical="center" wrapText="1"/>
      <protection locked="0"/>
    </xf>
    <xf numFmtId="10" fontId="0" fillId="0" borderId="48" xfId="6" applyNumberFormat="1" applyFont="1" applyFill="1" applyBorder="1" applyAlignment="1" applyProtection="1">
      <alignment horizontal="center" vertical="center" wrapText="1"/>
      <protection locked="0"/>
    </xf>
    <xf numFmtId="169" fontId="0" fillId="0" borderId="47" xfId="0" applyNumberFormat="1" applyBorder="1" applyAlignment="1">
      <alignment horizontal="center" vertical="center"/>
    </xf>
    <xf numFmtId="169" fontId="0" fillId="0" borderId="48" xfId="0" applyNumberFormat="1" applyBorder="1" applyAlignment="1">
      <alignment horizontal="center" vertical="center"/>
    </xf>
    <xf numFmtId="169" fontId="20" fillId="0" borderId="47" xfId="0" applyNumberFormat="1" applyFont="1" applyBorder="1" applyAlignment="1">
      <alignment horizontal="center" vertical="center"/>
    </xf>
    <xf numFmtId="169" fontId="20" fillId="0" borderId="48" xfId="0" applyNumberFormat="1" applyFont="1" applyBorder="1" applyAlignment="1">
      <alignment horizontal="center" vertical="center"/>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47" xfId="0" applyBorder="1" applyAlignment="1">
      <alignment horizontal="left" vertical="center" wrapText="1"/>
    </xf>
    <xf numFmtId="0" fontId="0" fillId="0" borderId="48" xfId="0" applyBorder="1" applyAlignment="1">
      <alignment horizontal="left" vertical="center" wrapText="1"/>
    </xf>
    <xf numFmtId="0" fontId="30" fillId="17" borderId="46" xfId="0" applyFont="1" applyFill="1" applyBorder="1" applyAlignment="1">
      <alignment horizontal="center" vertical="center"/>
    </xf>
    <xf numFmtId="0" fontId="30" fillId="17" borderId="38" xfId="0" applyFont="1" applyFill="1" applyBorder="1" applyAlignment="1">
      <alignment horizontal="center" vertical="center"/>
    </xf>
    <xf numFmtId="165" fontId="21" fillId="0" borderId="47" xfId="0" applyNumberFormat="1" applyFont="1" applyBorder="1" applyAlignment="1">
      <alignment horizontal="right" vertical="center" wrapText="1"/>
    </xf>
    <xf numFmtId="165" fontId="21" fillId="0" borderId="48" xfId="0" applyNumberFormat="1" applyFont="1" applyBorder="1" applyAlignment="1">
      <alignment horizontal="right" vertical="center" wrapText="1"/>
    </xf>
    <xf numFmtId="49" fontId="28" fillId="12" borderId="49" xfId="4" applyNumberFormat="1" applyFont="1" applyFill="1" applyBorder="1" applyAlignment="1" applyProtection="1">
      <alignment horizontal="center" vertical="center" wrapText="1"/>
      <protection hidden="1"/>
    </xf>
    <xf numFmtId="49" fontId="28" fillId="12" borderId="50" xfId="4" applyNumberFormat="1" applyFont="1" applyFill="1" applyBorder="1" applyAlignment="1" applyProtection="1">
      <alignment horizontal="center" vertical="center" wrapText="1"/>
      <protection hidden="1"/>
    </xf>
    <xf numFmtId="0" fontId="27" fillId="15" borderId="38" xfId="0" applyFont="1" applyFill="1" applyBorder="1" applyAlignment="1" applyProtection="1">
      <alignment horizontal="center" vertical="center" wrapText="1"/>
      <protection hidden="1"/>
    </xf>
    <xf numFmtId="0" fontId="27" fillId="15" borderId="44" xfId="0" applyFont="1" applyFill="1" applyBorder="1" applyAlignment="1" applyProtection="1">
      <alignment horizontal="center" vertical="center" wrapText="1"/>
      <protection hidden="1"/>
    </xf>
    <xf numFmtId="0" fontId="27" fillId="15" borderId="46" xfId="0" applyFont="1" applyFill="1" applyBorder="1" applyAlignment="1" applyProtection="1">
      <alignment horizontal="center" vertical="center" wrapText="1"/>
      <protection hidden="1"/>
    </xf>
    <xf numFmtId="173" fontId="4" fillId="9" borderId="47" xfId="6" applyNumberFormat="1" applyFont="1" applyFill="1" applyBorder="1" applyAlignment="1">
      <alignment horizontal="center" vertical="center" wrapText="1"/>
    </xf>
    <xf numFmtId="173" fontId="4" fillId="9" borderId="48" xfId="6" applyNumberFormat="1" applyFont="1" applyFill="1" applyBorder="1" applyAlignment="1">
      <alignment horizontal="center" vertical="center" wrapText="1"/>
    </xf>
    <xf numFmtId="0" fontId="31" fillId="11" borderId="52" xfId="0" applyFont="1" applyFill="1" applyBorder="1" applyAlignment="1" applyProtection="1">
      <alignment horizontal="center" vertical="center" wrapText="1"/>
      <protection hidden="1"/>
    </xf>
    <xf numFmtId="0" fontId="31" fillId="11" borderId="53" xfId="0" applyFont="1" applyFill="1" applyBorder="1" applyAlignment="1" applyProtection="1">
      <alignment horizontal="center" vertical="center" wrapText="1"/>
      <protection hidden="1"/>
    </xf>
    <xf numFmtId="0" fontId="31" fillId="2" borderId="52" xfId="0" applyFont="1" applyFill="1" applyBorder="1" applyAlignment="1" applyProtection="1">
      <alignment horizontal="center" vertical="center" wrapText="1"/>
      <protection hidden="1"/>
    </xf>
    <xf numFmtId="0" fontId="31" fillId="2" borderId="53" xfId="0" applyFont="1" applyFill="1" applyBorder="1" applyAlignment="1" applyProtection="1">
      <alignment horizontal="center" vertical="center" wrapText="1"/>
      <protection hidden="1"/>
    </xf>
    <xf numFmtId="0" fontId="27" fillId="15" borderId="0" xfId="0" applyFont="1" applyFill="1" applyAlignment="1" applyProtection="1">
      <alignment horizontal="center" vertical="center" wrapText="1"/>
      <protection hidden="1"/>
    </xf>
    <xf numFmtId="0" fontId="27" fillId="15" borderId="43" xfId="0" applyFont="1" applyFill="1" applyBorder="1" applyAlignment="1" applyProtection="1">
      <alignment horizontal="center" vertical="center" wrapText="1"/>
      <protection hidden="1"/>
    </xf>
    <xf numFmtId="0" fontId="31" fillId="16" borderId="7" xfId="0" applyFont="1" applyFill="1" applyBorder="1" applyAlignment="1" applyProtection="1">
      <alignment horizontal="center" vertical="center" wrapText="1"/>
      <protection hidden="1"/>
    </xf>
    <xf numFmtId="0" fontId="31" fillId="16" borderId="51" xfId="0" applyFont="1" applyFill="1" applyBorder="1" applyAlignment="1" applyProtection="1">
      <alignment horizontal="center" vertical="center" wrapText="1"/>
      <protection hidden="1"/>
    </xf>
    <xf numFmtId="0" fontId="31" fillId="18" borderId="51" xfId="0" applyFont="1" applyFill="1" applyBorder="1" applyAlignment="1" applyProtection="1">
      <alignment horizontal="center" vertical="center" wrapText="1"/>
      <protection hidden="1"/>
    </xf>
    <xf numFmtId="0" fontId="31" fillId="10" borderId="51" xfId="0" applyFont="1" applyFill="1" applyBorder="1" applyAlignment="1" applyProtection="1">
      <alignment horizontal="center" vertical="center" wrapText="1"/>
      <protection hidden="1"/>
    </xf>
    <xf numFmtId="0" fontId="20" fillId="9" borderId="0" xfId="0" applyFont="1" applyFill="1" applyAlignment="1">
      <alignment horizontal="left" vertical="center" wrapText="1"/>
    </xf>
    <xf numFmtId="0" fontId="20" fillId="9" borderId="57" xfId="0" applyFont="1" applyFill="1" applyBorder="1" applyAlignment="1">
      <alignment horizontal="left" vertical="center" wrapText="1"/>
    </xf>
    <xf numFmtId="42" fontId="37" fillId="31" borderId="37" xfId="1" applyFont="1" applyFill="1" applyBorder="1" applyAlignment="1" applyProtection="1">
      <alignment horizontal="center" vertical="center" wrapText="1"/>
      <protection hidden="1"/>
    </xf>
    <xf numFmtId="42" fontId="37" fillId="31" borderId="0" xfId="1" applyFont="1" applyFill="1" applyBorder="1" applyAlignment="1" applyProtection="1">
      <alignment horizontal="center" vertical="center" wrapText="1"/>
      <protection hidden="1"/>
    </xf>
    <xf numFmtId="0" fontId="37" fillId="24" borderId="37" xfId="0" applyFont="1" applyFill="1" applyBorder="1" applyAlignment="1" applyProtection="1">
      <alignment horizontal="center" vertical="center" wrapText="1"/>
      <protection hidden="1"/>
    </xf>
    <xf numFmtId="0" fontId="37" fillId="24" borderId="0" xfId="0" applyFont="1" applyFill="1" applyAlignment="1" applyProtection="1">
      <alignment horizontal="center" vertical="center" wrapText="1"/>
      <protection hidden="1"/>
    </xf>
    <xf numFmtId="0" fontId="37" fillId="43" borderId="37" xfId="0" applyFont="1" applyFill="1" applyBorder="1" applyAlignment="1" applyProtection="1">
      <alignment horizontal="center" vertical="center" wrapText="1"/>
      <protection hidden="1"/>
    </xf>
    <xf numFmtId="0" fontId="37" fillId="43" borderId="0" xfId="0" applyFont="1" applyFill="1" applyAlignment="1" applyProtection="1">
      <alignment horizontal="center" vertical="center" wrapText="1"/>
      <protection hidden="1"/>
    </xf>
    <xf numFmtId="0" fontId="37" fillId="25" borderId="37" xfId="0" applyFont="1" applyFill="1" applyBorder="1" applyAlignment="1" applyProtection="1">
      <alignment horizontal="center" vertical="center" wrapText="1"/>
      <protection hidden="1"/>
    </xf>
    <xf numFmtId="0" fontId="37" fillId="25" borderId="0" xfId="0" applyFont="1" applyFill="1" applyAlignment="1" applyProtection="1">
      <alignment horizontal="center" vertical="center" wrapText="1"/>
      <protection hidden="1"/>
    </xf>
    <xf numFmtId="42" fontId="37" fillId="26" borderId="37" xfId="1" applyFont="1" applyFill="1" applyBorder="1" applyAlignment="1" applyProtection="1">
      <alignment horizontal="center" vertical="center" wrapText="1"/>
      <protection hidden="1"/>
    </xf>
    <xf numFmtId="42" fontId="37" fillId="26" borderId="0" xfId="1" applyFont="1" applyFill="1" applyBorder="1" applyAlignment="1" applyProtection="1">
      <alignment horizontal="center" vertical="center" wrapText="1"/>
      <protection hidden="1"/>
    </xf>
    <xf numFmtId="42" fontId="37" fillId="29" borderId="37" xfId="1" applyFont="1" applyFill="1" applyBorder="1" applyAlignment="1" applyProtection="1">
      <alignment horizontal="center" vertical="center" wrapText="1"/>
      <protection hidden="1"/>
    </xf>
    <xf numFmtId="42" fontId="37" fillId="29" borderId="0" xfId="1" applyFont="1" applyFill="1" applyBorder="1" applyAlignment="1" applyProtection="1">
      <alignment horizontal="center" vertical="center" wrapText="1"/>
      <protection hidden="1"/>
    </xf>
    <xf numFmtId="0" fontId="38" fillId="33" borderId="34" xfId="0" applyFont="1" applyFill="1" applyBorder="1" applyAlignment="1" applyProtection="1">
      <alignment horizontal="center" vertical="center" wrapText="1"/>
      <protection hidden="1"/>
    </xf>
    <xf numFmtId="0" fontId="37" fillId="17" borderId="34" xfId="0" applyFont="1" applyFill="1" applyBorder="1" applyAlignment="1" applyProtection="1">
      <alignment horizontal="center" vertical="center" wrapText="1"/>
      <protection hidden="1"/>
    </xf>
    <xf numFmtId="42" fontId="37" fillId="25" borderId="37" xfId="1" applyFont="1" applyFill="1" applyBorder="1" applyAlignment="1" applyProtection="1">
      <alignment horizontal="center" vertical="center" wrapText="1"/>
      <protection hidden="1"/>
    </xf>
    <xf numFmtId="42" fontId="37" fillId="25" borderId="0" xfId="1" applyFont="1" applyFill="1" applyBorder="1" applyAlignment="1" applyProtection="1">
      <alignment horizontal="center" vertical="center" wrapText="1"/>
      <protection hidden="1"/>
    </xf>
    <xf numFmtId="0" fontId="36" fillId="34" borderId="34" xfId="0" applyFont="1" applyFill="1" applyBorder="1" applyAlignment="1" applyProtection="1">
      <alignment horizontal="center" vertical="center" wrapText="1"/>
      <protection hidden="1"/>
    </xf>
    <xf numFmtId="0" fontId="37" fillId="17" borderId="35" xfId="0" applyFont="1" applyFill="1" applyBorder="1" applyAlignment="1" applyProtection="1">
      <alignment horizontal="center" vertical="center" wrapText="1"/>
      <protection hidden="1"/>
    </xf>
    <xf numFmtId="0" fontId="37" fillId="17" borderId="36" xfId="0" applyFont="1" applyFill="1" applyBorder="1" applyAlignment="1" applyProtection="1">
      <alignment horizontal="center" vertical="center" wrapText="1"/>
      <protection hidden="1"/>
    </xf>
    <xf numFmtId="0" fontId="37" fillId="17" borderId="56" xfId="0" applyFont="1" applyFill="1" applyBorder="1" applyAlignment="1" applyProtection="1">
      <alignment horizontal="center" vertical="center" wrapText="1"/>
      <protection hidden="1"/>
    </xf>
    <xf numFmtId="0" fontId="37" fillId="17" borderId="37" xfId="0" applyFont="1" applyFill="1" applyBorder="1" applyAlignment="1" applyProtection="1">
      <alignment horizontal="center" vertical="center" wrapText="1"/>
      <protection hidden="1"/>
    </xf>
    <xf numFmtId="0" fontId="37" fillId="17" borderId="0" xfId="0" applyFont="1" applyFill="1" applyAlignment="1" applyProtection="1">
      <alignment horizontal="center" vertical="center" wrapText="1"/>
      <protection hidden="1"/>
    </xf>
    <xf numFmtId="0" fontId="37" fillId="17" borderId="57" xfId="0" applyFont="1" applyFill="1" applyBorder="1" applyAlignment="1" applyProtection="1">
      <alignment horizontal="center" vertical="center" wrapText="1"/>
      <protection hidden="1"/>
    </xf>
    <xf numFmtId="42" fontId="37" fillId="27" borderId="37" xfId="1" applyFont="1" applyFill="1" applyBorder="1" applyAlignment="1" applyProtection="1">
      <alignment horizontal="center" vertical="center" wrapText="1"/>
      <protection hidden="1"/>
    </xf>
    <xf numFmtId="42" fontId="37" fillId="27" borderId="0" xfId="1" applyFont="1" applyFill="1" applyBorder="1" applyAlignment="1" applyProtection="1">
      <alignment horizontal="center" vertical="center" wrapText="1"/>
      <protection hidden="1"/>
    </xf>
    <xf numFmtId="0" fontId="6" fillId="46" borderId="1" xfId="0" applyFont="1" applyFill="1" applyBorder="1" applyAlignment="1">
      <alignment horizontal="center" vertical="center"/>
    </xf>
    <xf numFmtId="0" fontId="6" fillId="46" borderId="2" xfId="0" applyFont="1" applyFill="1" applyBorder="1" applyAlignment="1">
      <alignment horizontal="center" vertical="center"/>
    </xf>
    <xf numFmtId="0" fontId="6" fillId="46" borderId="3" xfId="0" applyFont="1" applyFill="1" applyBorder="1" applyAlignment="1">
      <alignment horizontal="center" vertical="center"/>
    </xf>
    <xf numFmtId="0" fontId="61" fillId="47" borderId="37" xfId="0" applyFont="1" applyFill="1" applyBorder="1" applyAlignment="1">
      <alignment horizontal="center" vertical="center" wrapText="1"/>
    </xf>
    <xf numFmtId="0" fontId="61" fillId="48" borderId="56" xfId="0" applyFont="1" applyFill="1" applyBorder="1" applyAlignment="1">
      <alignment horizontal="center" vertical="center" wrapText="1"/>
    </xf>
    <xf numFmtId="0" fontId="61" fillId="48" borderId="57" xfId="0" applyFont="1" applyFill="1" applyBorder="1" applyAlignment="1">
      <alignment horizontal="center" vertical="center" wrapText="1"/>
    </xf>
    <xf numFmtId="0" fontId="61" fillId="48" borderId="34" xfId="0" applyFont="1" applyFill="1" applyBorder="1" applyAlignment="1">
      <alignment horizontal="center" vertical="center" wrapText="1"/>
    </xf>
    <xf numFmtId="0" fontId="61" fillId="48" borderId="74" xfId="0" applyFont="1" applyFill="1" applyBorder="1" applyAlignment="1">
      <alignment horizontal="center" vertical="center" wrapText="1"/>
    </xf>
    <xf numFmtId="0" fontId="61" fillId="49" borderId="34" xfId="0" applyFont="1" applyFill="1" applyBorder="1" applyAlignment="1">
      <alignment horizontal="center" vertical="center" wrapText="1"/>
    </xf>
    <xf numFmtId="0" fontId="61" fillId="49" borderId="74" xfId="0" applyFont="1" applyFill="1" applyBorder="1" applyAlignment="1">
      <alignment horizontal="center" vertical="center" wrapText="1"/>
    </xf>
    <xf numFmtId="0" fontId="61" fillId="47" borderId="34" xfId="0" applyFont="1" applyFill="1" applyBorder="1" applyAlignment="1">
      <alignment horizontal="center" vertical="center" wrapText="1"/>
    </xf>
    <xf numFmtId="0" fontId="61" fillId="47" borderId="74" xfId="0" applyFont="1" applyFill="1" applyBorder="1" applyAlignment="1">
      <alignment horizontal="center" vertical="center" wrapText="1"/>
    </xf>
    <xf numFmtId="0" fontId="61" fillId="50" borderId="35" xfId="0" applyFont="1" applyFill="1" applyBorder="1" applyAlignment="1">
      <alignment horizontal="center" vertical="center" wrapText="1"/>
    </xf>
    <xf numFmtId="0" fontId="61" fillId="50" borderId="37" xfId="0" applyFont="1" applyFill="1" applyBorder="1" applyAlignment="1">
      <alignment horizontal="center" vertical="center" wrapText="1"/>
    </xf>
    <xf numFmtId="0" fontId="61" fillId="47" borderId="57" xfId="0" applyFont="1" applyFill="1" applyBorder="1" applyAlignment="1">
      <alignment horizontal="center" vertical="center" wrapText="1"/>
    </xf>
    <xf numFmtId="0" fontId="60" fillId="0" borderId="4" xfId="0" applyFont="1" applyBorder="1" applyAlignment="1">
      <alignment horizontal="center" vertical="center" wrapText="1"/>
    </xf>
    <xf numFmtId="0" fontId="38" fillId="9" borderId="0" xfId="2" applyFont="1" applyFill="1" applyAlignment="1" applyProtection="1">
      <alignment horizontal="left" vertical="center" wrapText="1"/>
      <protection hidden="1"/>
    </xf>
    <xf numFmtId="0" fontId="38" fillId="9" borderId="57" xfId="2" applyFont="1" applyFill="1" applyBorder="1" applyAlignment="1" applyProtection="1">
      <alignment horizontal="left" vertical="center" wrapText="1"/>
      <protection hidden="1"/>
    </xf>
    <xf numFmtId="49" fontId="37" fillId="41" borderId="62" xfId="4" applyNumberFormat="1" applyFont="1" applyFill="1" applyBorder="1" applyAlignment="1" applyProtection="1">
      <alignment horizontal="center" vertical="center" wrapText="1"/>
      <protection hidden="1"/>
    </xf>
    <xf numFmtId="49" fontId="37" fillId="41" borderId="63" xfId="4" applyNumberFormat="1" applyFont="1" applyFill="1" applyBorder="1" applyAlignment="1" applyProtection="1">
      <alignment horizontal="center" vertical="center" wrapText="1"/>
      <protection hidden="1"/>
    </xf>
    <xf numFmtId="49" fontId="37" fillId="41" borderId="66" xfId="4" applyNumberFormat="1" applyFont="1" applyFill="1" applyBorder="1" applyAlignment="1" applyProtection="1">
      <alignment horizontal="center" vertical="center" wrapText="1"/>
      <protection hidden="1"/>
    </xf>
    <xf numFmtId="0" fontId="14" fillId="33" borderId="35" xfId="2" applyFont="1" applyFill="1" applyBorder="1" applyAlignment="1" applyProtection="1">
      <alignment horizontal="center" vertical="center" wrapText="1"/>
      <protection hidden="1"/>
    </xf>
    <xf numFmtId="0" fontId="14" fillId="33" borderId="36" xfId="2" applyFont="1" applyFill="1" applyBorder="1" applyAlignment="1" applyProtection="1">
      <alignment horizontal="center" vertical="center" wrapText="1"/>
      <protection hidden="1"/>
    </xf>
    <xf numFmtId="0" fontId="14" fillId="33" borderId="56" xfId="2" applyFont="1" applyFill="1" applyBorder="1" applyAlignment="1" applyProtection="1">
      <alignment horizontal="center" vertical="center" wrapText="1"/>
      <protection hidden="1"/>
    </xf>
    <xf numFmtId="0" fontId="53" fillId="25" borderId="62" xfId="2" applyFont="1" applyFill="1" applyBorder="1" applyAlignment="1" applyProtection="1">
      <alignment horizontal="center" vertical="center" wrapText="1"/>
      <protection hidden="1"/>
    </xf>
    <xf numFmtId="0" fontId="53" fillId="25" borderId="66" xfId="2" applyFont="1" applyFill="1" applyBorder="1" applyAlignment="1" applyProtection="1">
      <alignment horizontal="center" vertical="center" wrapText="1"/>
      <protection hidden="1"/>
    </xf>
    <xf numFmtId="0" fontId="53" fillId="26" borderId="62" xfId="2" applyFont="1" applyFill="1" applyBorder="1" applyAlignment="1" applyProtection="1">
      <alignment horizontal="center" vertical="center" wrapText="1"/>
      <protection hidden="1"/>
    </xf>
    <xf numFmtId="0" fontId="53" fillId="26" borderId="66" xfId="2" applyFont="1" applyFill="1" applyBorder="1" applyAlignment="1" applyProtection="1">
      <alignment horizontal="center" vertical="center" wrapText="1"/>
      <protection hidden="1"/>
    </xf>
    <xf numFmtId="0" fontId="53" fillId="24" borderId="62" xfId="2" applyFont="1" applyFill="1" applyBorder="1" applyAlignment="1" applyProtection="1">
      <alignment horizontal="center" vertical="center" wrapText="1"/>
      <protection hidden="1"/>
    </xf>
    <xf numFmtId="0" fontId="53" fillId="24" borderId="66" xfId="2" applyFont="1" applyFill="1" applyBorder="1" applyAlignment="1" applyProtection="1">
      <alignment horizontal="center" vertical="center" wrapText="1"/>
      <protection hidden="1"/>
    </xf>
    <xf numFmtId="0" fontId="53" fillId="17" borderId="62" xfId="2" applyFont="1" applyFill="1" applyBorder="1" applyAlignment="1" applyProtection="1">
      <alignment horizontal="center" vertical="center" wrapText="1"/>
      <protection hidden="1"/>
    </xf>
    <xf numFmtId="0" fontId="53" fillId="17" borderId="66" xfId="2" applyFont="1" applyFill="1" applyBorder="1" applyAlignment="1" applyProtection="1">
      <alignment horizontal="center" vertical="center" wrapText="1"/>
      <protection hidden="1"/>
    </xf>
    <xf numFmtId="0" fontId="53" fillId="31" borderId="62" xfId="2" applyFont="1" applyFill="1" applyBorder="1" applyAlignment="1" applyProtection="1">
      <alignment horizontal="center" vertical="center" wrapText="1"/>
      <protection hidden="1"/>
    </xf>
    <xf numFmtId="0" fontId="53" fillId="31" borderId="66" xfId="2" applyFont="1" applyFill="1" applyBorder="1" applyAlignment="1" applyProtection="1">
      <alignment horizontal="center" vertical="center" wrapText="1"/>
      <protection hidden="1"/>
    </xf>
    <xf numFmtId="0" fontId="53" fillId="29" borderId="62" xfId="2" applyFont="1" applyFill="1" applyBorder="1" applyAlignment="1" applyProtection="1">
      <alignment horizontal="center" vertical="center" wrapText="1"/>
      <protection hidden="1"/>
    </xf>
    <xf numFmtId="0" fontId="53" fillId="29" borderId="66" xfId="2" applyFont="1" applyFill="1" applyBorder="1" applyAlignment="1" applyProtection="1">
      <alignment horizontal="center" vertical="center" wrapText="1"/>
      <protection hidden="1"/>
    </xf>
    <xf numFmtId="0" fontId="36" fillId="34" borderId="35" xfId="2" applyFont="1" applyFill="1" applyBorder="1" applyAlignment="1" applyProtection="1">
      <alignment horizontal="center" vertical="center" wrapText="1"/>
      <protection hidden="1"/>
    </xf>
    <xf numFmtId="0" fontId="36" fillId="34" borderId="36" xfId="2" applyFont="1" applyFill="1" applyBorder="1" applyAlignment="1" applyProtection="1">
      <alignment horizontal="center" vertical="center" wrapText="1"/>
      <protection hidden="1"/>
    </xf>
    <xf numFmtId="0" fontId="36" fillId="34" borderId="56" xfId="2" applyFont="1" applyFill="1" applyBorder="1" applyAlignment="1" applyProtection="1">
      <alignment horizontal="center" vertical="center" wrapText="1"/>
      <protection hidden="1"/>
    </xf>
    <xf numFmtId="0" fontId="59" fillId="9" borderId="0" xfId="2" applyFont="1" applyFill="1" applyAlignment="1" applyProtection="1">
      <alignment horizontal="left" vertical="center" wrapText="1"/>
      <protection hidden="1"/>
    </xf>
    <xf numFmtId="0" fontId="59" fillId="9" borderId="57" xfId="2" applyFont="1" applyFill="1" applyBorder="1" applyAlignment="1" applyProtection="1">
      <alignment horizontal="left" vertical="center" wrapText="1"/>
      <protection hidden="1"/>
    </xf>
    <xf numFmtId="169" fontId="48" fillId="0" borderId="4" xfId="5" applyNumberFormat="1" applyFont="1" applyBorder="1" applyAlignment="1">
      <alignment horizontal="center" vertical="center"/>
    </xf>
    <xf numFmtId="169" fontId="49" fillId="0" borderId="4" xfId="5" applyNumberFormat="1" applyFont="1" applyBorder="1" applyAlignment="1">
      <alignment horizontal="center" vertical="center" wrapText="1"/>
    </xf>
    <xf numFmtId="0" fontId="16" fillId="10" borderId="10" xfId="5" applyFont="1" applyFill="1" applyBorder="1" applyAlignment="1">
      <alignment horizontal="center" vertical="center"/>
    </xf>
    <xf numFmtId="0" fontId="16" fillId="10" borderId="9" xfId="5" applyFont="1" applyFill="1" applyBorder="1" applyAlignment="1">
      <alignment horizontal="center" vertical="center"/>
    </xf>
    <xf numFmtId="0" fontId="16" fillId="10" borderId="11" xfId="5" applyFont="1" applyFill="1" applyBorder="1" applyAlignment="1">
      <alignment horizontal="center" vertical="center" wrapText="1"/>
    </xf>
    <xf numFmtId="0" fontId="16" fillId="10" borderId="12" xfId="5" applyFont="1" applyFill="1" applyBorder="1" applyAlignment="1">
      <alignment horizontal="center" vertical="center" wrapText="1"/>
    </xf>
    <xf numFmtId="0" fontId="16" fillId="10" borderId="13" xfId="5" applyFont="1" applyFill="1" applyBorder="1" applyAlignment="1">
      <alignment horizontal="center" vertical="center" wrapText="1"/>
    </xf>
    <xf numFmtId="0" fontId="16" fillId="10" borderId="0" xfId="5" applyFont="1" applyFill="1" applyAlignment="1">
      <alignment horizontal="center" vertical="center" wrapText="1"/>
    </xf>
    <xf numFmtId="0" fontId="16" fillId="10" borderId="8" xfId="5" applyFont="1" applyFill="1" applyBorder="1" applyAlignment="1">
      <alignment horizontal="center" vertical="center"/>
    </xf>
  </cellXfs>
  <cellStyles count="10">
    <cellStyle name="Millares" xfId="9" builtinId="3"/>
    <cellStyle name="Millares [0]" xfId="8" builtinId="6"/>
    <cellStyle name="Moneda [0] 2" xfId="1" xr:uid="{00000000-0005-0000-0000-000001000000}"/>
    <cellStyle name="Moneda 2" xfId="3" xr:uid="{00000000-0005-0000-0000-000002000000}"/>
    <cellStyle name="Normal" xfId="0" builtinId="0"/>
    <cellStyle name="Normal 2" xfId="5" xr:uid="{00000000-0005-0000-0000-000004000000}"/>
    <cellStyle name="Normal 2 2" xfId="4" xr:uid="{00000000-0005-0000-0000-000005000000}"/>
    <cellStyle name="Normal 3" xfId="2" xr:uid="{00000000-0005-0000-0000-000006000000}"/>
    <cellStyle name="Porcentaje" xfId="6" builtinId="5"/>
    <cellStyle name="Porcentaje 2" xfId="7" xr:uid="{00000000-0005-0000-0000-000008000000}"/>
  </cellStyles>
  <dxfs count="258">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style="thin">
          <color theme="9" tint="-0.24994659260841701"/>
        </right>
        <top style="thin">
          <color theme="9"/>
        </top>
        <bottom style="thin">
          <color theme="9"/>
        </bottom>
        <vertical/>
        <horizontal/>
      </border>
    </dxf>
    <dxf>
      <alignment horizontal="left" vertical="top"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tint="-0.24994659260841701"/>
        </left>
        <right style="thin">
          <color theme="9"/>
        </right>
        <top style="thin">
          <color theme="9"/>
        </top>
        <bottom style="thin">
          <color theme="9"/>
        </bottom>
        <vertical/>
        <horizontal/>
      </border>
    </dxf>
    <dxf>
      <border outline="0">
        <top style="thin">
          <color theme="9"/>
        </top>
      </border>
    </dxf>
    <dxf>
      <border outline="0">
        <right style="thin">
          <color theme="9" tint="-0.24994659260841701"/>
        </right>
        <top style="thin">
          <color theme="9"/>
        </top>
        <bottom style="thin">
          <color theme="9"/>
        </bottom>
      </border>
    </dxf>
    <dxf>
      <border outline="0">
        <bottom style="thin">
          <color theme="9"/>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sz val="12"/>
      </font>
      <numFmt numFmtId="169" formatCode="00"/>
      <alignment horizontal="center" vertical="center"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sz val="12"/>
      </font>
      <numFmt numFmtId="169" formatCode="00"/>
      <alignment horizontal="center" vertical="center" textRotation="0" wrapText="1" indent="0" justifyLastLine="0" shrinkToFit="0" readingOrder="0"/>
      <border diagonalUp="0" diagonalDown="0" outline="0">
        <left style="thin">
          <color theme="9"/>
        </left>
        <right style="thin">
          <color theme="9"/>
        </right>
        <top style="thin">
          <color theme="9"/>
        </top>
        <bottom style="thin">
          <color theme="9"/>
        </bottom>
      </border>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top style="thin">
          <color theme="9"/>
        </top>
        <bottom style="thin">
          <color theme="9"/>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2"/>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0" indent="1" justifyLastLine="0" shrinkToFit="0" readingOrder="0"/>
      <border diagonalUp="0" diagonalDown="0" outline="0">
        <left/>
        <right/>
        <top style="thin">
          <color theme="9" tint="-0.24994659260841701"/>
        </top>
        <bottom style="thin">
          <color theme="9" tint="-0.24994659260841701"/>
        </bottom>
      </border>
    </dxf>
    <dxf>
      <numFmt numFmtId="0" formatCode="General"/>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71" formatCode="00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 formatCode="0"/>
      <alignment horizontal="center" vertical="center" textRotation="0" wrapText="0" indent="0"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tint="-0.24994659260841701"/>
        </left>
        <right style="thin">
          <color theme="9" tint="-0.24994659260841701"/>
        </right>
        <top/>
        <bottom/>
      </border>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4" formatCode="0.00%"/>
      <fill>
        <patternFill patternType="solid">
          <fgColor indexed="64"/>
          <bgColor theme="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scheme val="none"/>
      </font>
      <numFmt numFmtId="167" formatCode="00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scheme val="none"/>
      </font>
      <fill>
        <patternFill patternType="none">
          <fgColor indexed="64"/>
          <bgColor indexed="65"/>
        </patternFill>
      </fill>
      <alignment horizontal="left" vertical="top" textRotation="0" wrapText="1" indent="1"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i val="0"/>
        <strike val="0"/>
        <condense val="0"/>
        <extend val="0"/>
        <outline val="0"/>
        <shadow val="0"/>
        <u val="none"/>
        <vertAlign val="baseline"/>
        <sz val="11"/>
        <color rgb="FFC00000"/>
        <name val="Arial Narrow"/>
        <scheme val="none"/>
      </font>
      <fill>
        <patternFill patternType="solid">
          <fgColor indexed="64"/>
          <bgColor theme="9"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69" formatCode="0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1"/>
    </dxf>
    <dxf>
      <border outline="0">
        <top style="thin">
          <color indexed="64"/>
        </top>
      </border>
    </dxf>
    <dxf>
      <border outline="0">
        <left style="medium">
          <color indexed="64"/>
        </left>
        <right style="medium">
          <color indexed="64"/>
        </right>
        <top style="medium">
          <color indexed="64"/>
        </top>
        <bottom style="thin">
          <color indexed="64"/>
        </bottom>
      </border>
    </dxf>
    <dxf>
      <border outline="0">
        <bottom style="thin">
          <color indexed="64"/>
        </bottom>
      </border>
    </dxf>
    <dxf>
      <font>
        <b/>
        <i val="0"/>
        <strike val="0"/>
        <condense val="0"/>
        <extend val="0"/>
        <outline val="0"/>
        <shadow val="0"/>
        <u val="none"/>
        <vertAlign val="baseline"/>
        <sz val="10"/>
        <color theme="0"/>
        <name val="Arial Narrow"/>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1"/>
    </dxf>
    <dxf>
      <font>
        <color theme="0"/>
      </font>
      <fill>
        <patternFill>
          <bgColor rgb="FFFF0000"/>
        </patternFill>
      </fill>
    </dxf>
    <dxf>
      <font>
        <color theme="0"/>
      </font>
      <fill>
        <patternFill>
          <bgColor rgb="FFFF0000"/>
        </patternFill>
      </fill>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73"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scheme val="minor"/>
      </font>
      <numFmt numFmtId="167" formatCode="0000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scheme val="minor"/>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2"/>
        <color rgb="FFC00000"/>
        <name val="Arial Narrow"/>
        <scheme val="none"/>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1"/>
        <color theme="1"/>
        <name val="Aptos Narrow"/>
        <scheme val="minor"/>
      </font>
      <numFmt numFmtId="169"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1"/>
        <color theme="1"/>
        <name val="Aptos Narrow"/>
        <scheme val="minor"/>
      </font>
      <numFmt numFmtId="169"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i val="0"/>
        <strike val="0"/>
        <condense val="0"/>
        <extend val="0"/>
        <outline val="0"/>
        <shadow val="0"/>
        <u val="none"/>
        <vertAlign val="baseline"/>
        <sz val="10"/>
        <color theme="1"/>
        <name val="Aptos Narrow"/>
        <scheme val="minor"/>
      </font>
      <alignment horizontal="center" vertical="center" textRotation="0" wrapText="0" indent="0" justifyLastLine="0" shrinkToFit="0" readingOrder="0"/>
      <border diagonalUp="0" diagonalDown="0">
        <left/>
        <right style="thin">
          <color theme="3" tint="0.499984740745262"/>
        </right>
        <top style="thin">
          <color theme="3" tint="0.499984740745262"/>
        </top>
        <bottom style="thin">
          <color theme="3" tint="0.499984740745262"/>
        </bottom>
        <vertical/>
        <horizontal/>
      </border>
    </dxf>
    <dxf>
      <border outline="0">
        <top style="thin">
          <color theme="3" tint="0.499984740745262"/>
        </top>
      </border>
    </dxf>
    <dxf>
      <border outline="0">
        <left style="thin">
          <color theme="3" tint="0.499984740745262"/>
        </left>
        <right style="thin">
          <color theme="3" tint="0.499984740745262"/>
        </right>
        <top style="thin">
          <color theme="3" tint="0.499984740745262"/>
        </top>
        <bottom style="thin">
          <color theme="3" tint="0.499984740745262"/>
        </bottom>
      </border>
    </dxf>
    <dxf>
      <font>
        <b val="0"/>
        <i val="0"/>
        <strike val="0"/>
        <condense val="0"/>
        <extend val="0"/>
        <outline val="0"/>
        <shadow val="0"/>
        <u val="none"/>
        <vertAlign val="baseline"/>
        <sz val="10"/>
        <color theme="1"/>
        <name val="Arial Narrow"/>
        <scheme val="none"/>
      </font>
      <alignment horizontal="general" vertical="center" textRotation="0" wrapText="1" indent="0" justifyLastLine="0" shrinkToFit="0" readingOrder="0"/>
      <protection locked="1" hidden="1"/>
    </dxf>
    <dxf>
      <border outline="0">
        <bottom style="thin">
          <color theme="3" tint="0.499984740745262"/>
        </bottom>
      </border>
    </dxf>
    <dxf>
      <font>
        <b/>
        <i val="0"/>
        <strike val="0"/>
        <condense val="0"/>
        <extend val="0"/>
        <outline val="0"/>
        <shadow val="0"/>
        <u val="none"/>
        <vertAlign val="baseline"/>
        <sz val="10"/>
        <color theme="0"/>
        <name val="Arial Narrow"/>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theme="3" tint="0.499984740745262"/>
        </left>
        <right style="thin">
          <color theme="3" tint="0.499984740745262"/>
        </right>
        <top/>
        <bottom/>
      </border>
      <protection locked="1" hidden="1"/>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b/>
        <i val="0"/>
        <color theme="0"/>
      </font>
      <fill>
        <patternFill>
          <bgColor rgb="FFFF0000"/>
        </patternFill>
      </fill>
    </dxf>
    <dxf>
      <fill>
        <patternFill>
          <bgColor rgb="FFFFFFEF"/>
        </patternFill>
      </fill>
    </dxf>
    <dxf>
      <fill>
        <patternFill>
          <bgColor theme="5" tint="0.59996337778862885"/>
        </patternFill>
      </fill>
    </dxf>
  </dxfs>
  <tableStyles count="0" defaultTableStyle="TableStyleMedium2" defaultPivotStyle="PivotStyleLight16"/>
  <colors>
    <mruColors>
      <color rgb="FFFFBDFF"/>
      <color rgb="FF660066"/>
      <color rgb="FF3C7D22"/>
      <color rgb="FFEBFFEB"/>
      <color rgb="FF3484D4"/>
      <color rgb="FFFFFFE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8058</xdr:colOff>
      <xdr:row>0</xdr:row>
      <xdr:rowOff>78968</xdr:rowOff>
    </xdr:from>
    <xdr:to>
      <xdr:col>5</xdr:col>
      <xdr:colOff>1270486</xdr:colOff>
      <xdr:row>1</xdr:row>
      <xdr:rowOff>36634</xdr:rowOff>
    </xdr:to>
    <xdr:pic>
      <xdr:nvPicPr>
        <xdr:cNvPr id="4" name="Imagen 3">
          <a:extLst>
            <a:ext uri="{FF2B5EF4-FFF2-40B4-BE49-F238E27FC236}">
              <a16:creationId xmlns:a16="http://schemas.microsoft.com/office/drawing/2014/main" id="{947451FB-FCA5-9A66-FD9A-3EA42ADCE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885" y="78968"/>
          <a:ext cx="8157063" cy="1459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ladiaz_saludcapital_gov_co/Documents/Contrato%202025-%207230470/04%20-%20SEGPLAN/2024/12%20-%20Dic/8147-0237%20Dic-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
      <sheetName val="Vigencia"/>
      <sheetName val="Metas Físicas"/>
      <sheetName val="Actividades Físicas"/>
      <sheetName val="Actividades Presupuesto"/>
      <sheetName val="Actividades"/>
      <sheetName val="Meta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Metropolitano"/>
      <sheetName val="POBLACIÓN"/>
      <sheetName val="Data"/>
    </sheetNames>
    <sheetDataSet>
      <sheetData sheetId="0">
        <row r="4">
          <cell r="C4">
            <v>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0000000}" name="ActPres" displayName="ActPres" ref="B2:DM4" totalsRowShown="0" headerRowDxfId="251" dataDxfId="249" headerRowBorderDxfId="250" tableBorderDxfId="248" totalsRowBorderDxfId="247" headerRowCellStyle="Normal 2 2">
  <autoFilter ref="B2:DM4" xr:uid="{00000000-0009-0000-0100-00000A000000}"/>
  <tableColumns count="116">
    <tableColumn id="1" xr3:uid="{00000000-0010-0000-0000-000001000000}" name="Código proyecto " dataDxfId="246">
      <calculatedColumnFormula>Proyecto!$C$3</calculatedColumnFormula>
    </tableColumn>
    <tableColumn id="2" xr3:uid="{00000000-0010-0000-0000-000002000000}" name="Código SEGPLAN 2.0" dataDxfId="245"/>
    <tableColumn id="3" xr3:uid="{00000000-0010-0000-0000-000003000000}" name="META" dataDxfId="244">
      <calculatedColumnFormula>IFERROR(VALUE(LEFT(E3,SEARCH(".",E3,1)-1)),"")</calculatedColumnFormula>
    </tableColumn>
    <tableColumn id="4" xr3:uid="{00000000-0010-0000-0000-000004000000}" name="Numero Actividad" dataDxfId="243" dataCellStyle="Normal 3">
      <calculatedColumnFormula>+Vigencia!B3</calculatedColumnFormula>
    </tableColumn>
    <tableColumn id="5" xr3:uid="{00000000-0010-0000-0000-000005000000}" name="POSPRE" dataDxfId="242" dataCellStyle="Normal 3">
      <calculatedColumnFormula>+Vigencia!C3</calculatedColumnFormula>
    </tableColumn>
    <tableColumn id="6" xr3:uid="{00000000-0010-0000-0000-000006000000}" name="PRODUCTO _x000a_MGA" dataDxfId="241" dataCellStyle="Normal 3">
      <calculatedColumnFormula>+Vigencia!D3</calculatedColumnFormula>
    </tableColumn>
    <tableColumn id="7" xr3:uid="{00000000-0010-0000-0000-000007000000}" name="Auxiliar" dataDxfId="240" dataCellStyle="Normal 3">
      <calculatedColumnFormula>+Vigencia!E3</calculatedColumnFormula>
    </tableColumn>
    <tableColumn id="8" xr3:uid="{00000000-0010-0000-0000-000008000000}" name="PRESUPUESTO INICIAL" dataDxfId="239">
      <calculatedColumnFormula>+Vigencia!F3</calculatedColumnFormula>
    </tableColumn>
    <tableColumn id="9" xr3:uid="{00000000-0010-0000-0000-000009000000}" name="MODIFICACIONES" dataDxfId="238">
      <calculatedColumnFormula>+R3+W3+AB3+AG3+AL3+AQ3+AV3+BA3+BF3+BK3+BP3+BU3</calculatedColumnFormula>
    </tableColumn>
    <tableColumn id="10" xr3:uid="{00000000-0010-0000-0000-00000A000000}" name="PRESUPUESTO DEFINITIVO" dataDxfId="237">
      <calculatedColumnFormula>+I3+J3</calculatedColumnFormula>
    </tableColumn>
    <tableColumn id="11" xr3:uid="{00000000-0010-0000-0000-00000B000000}" name="COMPROMISOS PROGRAMADOS" dataDxfId="236">
      <calculatedColumnFormula>+S3+X3+AC3+AH3+AM3+AR3+AW3+BB3+BG3+BL3+BQ3+BV3</calculatedColumnFormula>
    </tableColumn>
    <tableColumn id="12" xr3:uid="{00000000-0010-0000-0000-00000C000000}" name="COMPROMISOS EJECUTADOS" dataDxfId="235">
      <calculatedColumnFormula>Vigencia!AF3</calculatedColumnFormula>
    </tableColumn>
    <tableColumn id="13" xr3:uid="{00000000-0010-0000-0000-00000D000000}" name="% Ejecución compromisos" dataDxfId="234" dataCellStyle="Porcentaje">
      <calculatedColumnFormula>IFERROR(+M3/K3,0)</calculatedColumnFormula>
    </tableColumn>
    <tableColumn id="14" xr3:uid="{00000000-0010-0000-0000-00000E000000}" name="GIROS PROGRAMADOS" dataDxfId="233">
      <calculatedColumnFormula>+U3+Z3+AE3+AJ3+AO3+AT3+AY3+BD3+BI3+BN3+BS3+BX3</calculatedColumnFormula>
    </tableColumn>
    <tableColumn id="15" xr3:uid="{00000000-0010-0000-0000-00000F000000}" name="GIROS EJECUTADOS" dataDxfId="232">
      <calculatedColumnFormula>+V3+AA3+AF3+AK3+AP3+AU3+AZ3+BE3+BJ3+BO3+BT3+BY3</calculatedColumnFormula>
    </tableColumn>
    <tableColumn id="16" xr3:uid="{00000000-0010-0000-0000-000010000000}" name="% Ejecución GIROS" dataDxfId="231" dataCellStyle="Porcentaje"/>
    <tableColumn id="17" xr3:uid="{00000000-0010-0000-0000-000011000000}" name="MODIFICACIONES ENERO" dataDxfId="230" dataCellStyle="Porcentaje">
      <calculatedColumnFormula>+Vigencia!T3</calculatedColumnFormula>
    </tableColumn>
    <tableColumn id="18" xr3:uid="{00000000-0010-0000-0000-000012000000}" name="COMPROMISOS PROGRAMADOS ENERO" dataDxfId="229" dataCellStyle="Porcentaje">
      <calculatedColumnFormula>+Vigencia!$S13</calculatedColumnFormula>
    </tableColumn>
    <tableColumn id="19" xr3:uid="{00000000-0010-0000-0000-000013000000}" name="COMPROMISOS EJECUTADOS ENERO" dataDxfId="228" dataCellStyle="Porcentaje">
      <calculatedColumnFormula>+Vigencia!$T3</calculatedColumnFormula>
    </tableColumn>
    <tableColumn id="20" xr3:uid="{00000000-0010-0000-0000-000014000000}" name="GIROS PROGRAMADOS ENERO" dataDxfId="227" dataCellStyle="Porcentaje">
      <calculatedColumnFormula>+Vigencia!$F13</calculatedColumnFormula>
    </tableColumn>
    <tableColumn id="21" xr3:uid="{00000000-0010-0000-0000-000015000000}" name="GIROS REALIZADOS" dataDxfId="226" dataCellStyle="Porcentaje">
      <calculatedColumnFormula>+Vigencia!$AG3</calculatedColumnFormula>
    </tableColumn>
    <tableColumn id="22" xr3:uid="{00000000-0010-0000-0000-000016000000}" name="MODIFICACIONES FEBRERO" dataDxfId="225" dataCellStyle="Porcentaje">
      <calculatedColumnFormula>+Vigencia!$H3</calculatedColumnFormula>
    </tableColumn>
    <tableColumn id="23" xr3:uid="{00000000-0010-0000-0000-000017000000}" name="COMPROMISOS PROGRAMADOS FEBRERO" dataDxfId="224" dataCellStyle="Porcentaje">
      <calculatedColumnFormula>+Vigencia!$T13</calculatedColumnFormula>
    </tableColumn>
    <tableColumn id="24" xr3:uid="{00000000-0010-0000-0000-000018000000}" name="COMPROMISOS EJECUTADOS FEBRERO" dataDxfId="223" dataCellStyle="Porcentaje">
      <calculatedColumnFormula>+Vigencia!$U3</calculatedColumnFormula>
    </tableColumn>
    <tableColumn id="25" xr3:uid="{00000000-0010-0000-0000-000019000000}" name="GIROS PROGRAMADOS FEBRERO" dataDxfId="222" dataCellStyle="Porcentaje">
      <calculatedColumnFormula>+Vigencia!$G13</calculatedColumnFormula>
    </tableColumn>
    <tableColumn id="26" xr3:uid="{00000000-0010-0000-0000-00001A000000}" name="GIROS REALIZADOS FEBRERO" dataDxfId="221" dataCellStyle="Porcentaje">
      <calculatedColumnFormula>+Vigencia!$AH3</calculatedColumnFormula>
    </tableColumn>
    <tableColumn id="27" xr3:uid="{00000000-0010-0000-0000-00001B000000}" name="MODIFICACIONES MARZO" dataDxfId="220" dataCellStyle="Porcentaje">
      <calculatedColumnFormula>+Vigencia!$I3</calculatedColumnFormula>
    </tableColumn>
    <tableColumn id="28" xr3:uid="{00000000-0010-0000-0000-00001C000000}" name="COMPROMISOS PROGRAMADOS MARZO" dataDxfId="219" dataCellStyle="Porcentaje">
      <calculatedColumnFormula>+Vigencia!$U13</calculatedColumnFormula>
    </tableColumn>
    <tableColumn id="29" xr3:uid="{00000000-0010-0000-0000-00001D000000}" name="COMPROMISOS EJECUTADOS MARZO" dataDxfId="218" dataCellStyle="Porcentaje">
      <calculatedColumnFormula>+Vigencia!$V3</calculatedColumnFormula>
    </tableColumn>
    <tableColumn id="30" xr3:uid="{00000000-0010-0000-0000-00001E000000}" name="GIROS PROGRAMADOS MARZO" dataDxfId="217" dataCellStyle="Porcentaje">
      <calculatedColumnFormula>+Vigencia!$H13</calculatedColumnFormula>
    </tableColumn>
    <tableColumn id="31" xr3:uid="{00000000-0010-0000-0000-00001F000000}" name="GIROS REALIZADOS MARZO" dataDxfId="216" dataCellStyle="Porcentaje">
      <calculatedColumnFormula>+Vigencia!$AI3</calculatedColumnFormula>
    </tableColumn>
    <tableColumn id="32" xr3:uid="{00000000-0010-0000-0000-000020000000}" name="MODIFICACIONES ABRIL" dataDxfId="215" dataCellStyle="Porcentaje">
      <calculatedColumnFormula>+Vigencia!$J3</calculatedColumnFormula>
    </tableColumn>
    <tableColumn id="33" xr3:uid="{00000000-0010-0000-0000-000021000000}" name="COMPROMISOS PROGRAMADOS ABRIL" dataDxfId="214" dataCellStyle="Porcentaje">
      <calculatedColumnFormula>+Vigencia!$V13</calculatedColumnFormula>
    </tableColumn>
    <tableColumn id="34" xr3:uid="{00000000-0010-0000-0000-000022000000}" name="COMPROMISOS EJECUTADOS ABRIL" dataDxfId="213" dataCellStyle="Porcentaje">
      <calculatedColumnFormula>+Vigencia!$W3</calculatedColumnFormula>
    </tableColumn>
    <tableColumn id="35" xr3:uid="{00000000-0010-0000-0000-000023000000}" name="GIROS PROGRAMADOS ABRIL" dataDxfId="212" dataCellStyle="Porcentaje">
      <calculatedColumnFormula>+Vigencia!$I13</calculatedColumnFormula>
    </tableColumn>
    <tableColumn id="36" xr3:uid="{00000000-0010-0000-0000-000024000000}" name="GIROS REALIZADOS ABRIL" dataDxfId="211" dataCellStyle="Porcentaje">
      <calculatedColumnFormula>+Vigencia!$AJ3</calculatedColumnFormula>
    </tableColumn>
    <tableColumn id="37" xr3:uid="{00000000-0010-0000-0000-000025000000}" name="MODIFICACIONES MAYO" dataDxfId="210" dataCellStyle="Porcentaje">
      <calculatedColumnFormula>+Vigencia!$K3</calculatedColumnFormula>
    </tableColumn>
    <tableColumn id="38" xr3:uid="{00000000-0010-0000-0000-000026000000}" name="COMPROMISOS PROGRAMADOS MAYO" dataDxfId="209" dataCellStyle="Porcentaje">
      <calculatedColumnFormula>+Vigencia!$W13</calculatedColumnFormula>
    </tableColumn>
    <tableColumn id="39" xr3:uid="{00000000-0010-0000-0000-000027000000}" name="COMPROMISOS EJECUTADOS MAYO" dataDxfId="208" dataCellStyle="Porcentaje">
      <calculatedColumnFormula>+Vigencia!$X3</calculatedColumnFormula>
    </tableColumn>
    <tableColumn id="40" xr3:uid="{00000000-0010-0000-0000-000028000000}" name="GIROS PROGRAMADOS MAYO" dataDxfId="207" dataCellStyle="Porcentaje">
      <calculatedColumnFormula>+Vigencia!$J13</calculatedColumnFormula>
    </tableColumn>
    <tableColumn id="41" xr3:uid="{00000000-0010-0000-0000-000029000000}" name="GIROS REALIZADOS MAYO" dataDxfId="206" dataCellStyle="Porcentaje">
      <calculatedColumnFormula>+Vigencia!$AK3</calculatedColumnFormula>
    </tableColumn>
    <tableColumn id="42" xr3:uid="{00000000-0010-0000-0000-00002A000000}" name="MODIFICACIONES JUNIO" dataDxfId="205" dataCellStyle="Porcentaje">
      <calculatedColumnFormula>+Vigencia!$L3</calculatedColumnFormula>
    </tableColumn>
    <tableColumn id="43" xr3:uid="{00000000-0010-0000-0000-00002B000000}" name="COMPROMISOS PROGRAMADOS JUNIO" dataDxfId="204" dataCellStyle="Porcentaje">
      <calculatedColumnFormula>+Vigencia!$X13</calculatedColumnFormula>
    </tableColumn>
    <tableColumn id="44" xr3:uid="{00000000-0010-0000-0000-00002C000000}" name="COMPROMISOS EJECUTADOS JUNIO" dataDxfId="203" dataCellStyle="Porcentaje">
      <calculatedColumnFormula>+Vigencia!$Y3</calculatedColumnFormula>
    </tableColumn>
    <tableColumn id="45" xr3:uid="{00000000-0010-0000-0000-00002D000000}" name="GIROS PROGRAMADOS JUNIO" dataDxfId="202" dataCellStyle="Porcentaje">
      <calculatedColumnFormula>+Vigencia!$K13</calculatedColumnFormula>
    </tableColumn>
    <tableColumn id="46" xr3:uid="{00000000-0010-0000-0000-00002E000000}" name="GIROS REALIZADOS JUNIO" dataDxfId="201" dataCellStyle="Porcentaje">
      <calculatedColumnFormula>+Vigencia!$AL3</calculatedColumnFormula>
    </tableColumn>
    <tableColumn id="47" xr3:uid="{00000000-0010-0000-0000-00002F000000}" name="MODIFICACIONES JULIO" dataDxfId="200">
      <calculatedColumnFormula>+Vigencia!$M3</calculatedColumnFormula>
    </tableColumn>
    <tableColumn id="48" xr3:uid="{00000000-0010-0000-0000-000030000000}" name="COMPROMISOS PROGRAMADOS JULIO" dataDxfId="199">
      <calculatedColumnFormula>+Vigencia!$Y13</calculatedColumnFormula>
    </tableColumn>
    <tableColumn id="49" xr3:uid="{00000000-0010-0000-0000-000031000000}" name="COMPROMISOS EJECUTADOS JULIO" dataDxfId="198">
      <calculatedColumnFormula>+Vigencia!$Z3</calculatedColumnFormula>
    </tableColumn>
    <tableColumn id="50" xr3:uid="{00000000-0010-0000-0000-000032000000}" name="GIROS PROGRAMADOS JULIO" dataDxfId="197">
      <calculatedColumnFormula>+Vigencia!$L13</calculatedColumnFormula>
    </tableColumn>
    <tableColumn id="51" xr3:uid="{00000000-0010-0000-0000-000033000000}" name="GIROS REALIZADOS JULIO" dataDxfId="196">
      <calculatedColumnFormula>+Vigencia!$AM3</calculatedColumnFormula>
    </tableColumn>
    <tableColumn id="52" xr3:uid="{00000000-0010-0000-0000-000034000000}" name="MODIFICACIONES AGOSTO" dataDxfId="195">
      <calculatedColumnFormula>+Vigencia!$N3</calculatedColumnFormula>
    </tableColumn>
    <tableColumn id="53" xr3:uid="{00000000-0010-0000-0000-000035000000}" name="COMPROMISOS PROGRAMADOS AGOSTO" dataDxfId="194">
      <calculatedColumnFormula>+Vigencia!$Z13</calculatedColumnFormula>
    </tableColumn>
    <tableColumn id="54" xr3:uid="{00000000-0010-0000-0000-000036000000}" name="COMPROMISOS EJECUTADOS AGOSTO" dataDxfId="193">
      <calculatedColumnFormula>+Vigencia!$AA3</calculatedColumnFormula>
    </tableColumn>
    <tableColumn id="55" xr3:uid="{00000000-0010-0000-0000-000037000000}" name="GIROS PROGRAMADOS AGOSTO" dataDxfId="192">
      <calculatedColumnFormula>+Vigencia!$M13</calculatedColumnFormula>
    </tableColumn>
    <tableColumn id="56" xr3:uid="{00000000-0010-0000-0000-000038000000}" name="GIROS REALIZADOS AGOSTO" dataDxfId="191">
      <calculatedColumnFormula>+Vigencia!$AN3</calculatedColumnFormula>
    </tableColumn>
    <tableColumn id="57" xr3:uid="{00000000-0010-0000-0000-000039000000}" name="MODIFICACIONES SEPTIEMBRE" dataDxfId="190">
      <calculatedColumnFormula>+Vigencia!$O3</calculatedColumnFormula>
    </tableColumn>
    <tableColumn id="58" xr3:uid="{00000000-0010-0000-0000-00003A000000}" name="COMPROMISOS PROGRAMADOS SEPTIEMBRE" dataDxfId="189">
      <calculatedColumnFormula>+Vigencia!$AA13</calculatedColumnFormula>
    </tableColumn>
    <tableColumn id="59" xr3:uid="{00000000-0010-0000-0000-00003B000000}" name="COMPROMISOS EJECUTADOS SEPTIEMBRE" dataDxfId="188">
      <calculatedColumnFormula>+Vigencia!$AB3</calculatedColumnFormula>
    </tableColumn>
    <tableColumn id="60" xr3:uid="{00000000-0010-0000-0000-00003C000000}" name="GIROS PROGRAMADOS SEPTIEMBRE" dataDxfId="187">
      <calculatedColumnFormula>+Vigencia!$N13</calculatedColumnFormula>
    </tableColumn>
    <tableColumn id="61" xr3:uid="{00000000-0010-0000-0000-00003D000000}" name="GIROS REALIZADOS SEPTIEMBRE" dataDxfId="186">
      <calculatedColumnFormula>+Vigencia!$AO3</calculatedColumnFormula>
    </tableColumn>
    <tableColumn id="62" xr3:uid="{00000000-0010-0000-0000-00003E000000}" name="MODIFICACIONES OCTUBRE" dataDxfId="185">
      <calculatedColumnFormula>+Vigencia!$P3</calculatedColumnFormula>
    </tableColumn>
    <tableColumn id="63" xr3:uid="{00000000-0010-0000-0000-00003F000000}" name="COMPROMISOS PROGRAMADOS OCTUBRE" dataDxfId="184">
      <calculatedColumnFormula>+Vigencia!$AB13</calculatedColumnFormula>
    </tableColumn>
    <tableColumn id="64" xr3:uid="{00000000-0010-0000-0000-000040000000}" name="COMPROMISOS EJECUTADOS OCTUBRE" dataDxfId="183">
      <calculatedColumnFormula>+Vigencia!$AC3</calculatedColumnFormula>
    </tableColumn>
    <tableColumn id="65" xr3:uid="{00000000-0010-0000-0000-000041000000}" name="GIROS PROGRAMADOS OCTUBRE" dataDxfId="182">
      <calculatedColumnFormula>+Vigencia!$O13</calculatedColumnFormula>
    </tableColumn>
    <tableColumn id="66" xr3:uid="{00000000-0010-0000-0000-000042000000}" name="GIROS REALIZADOS OCTUBRE" dataDxfId="181">
      <calculatedColumnFormula>+Vigencia!$AP3</calculatedColumnFormula>
    </tableColumn>
    <tableColumn id="67" xr3:uid="{00000000-0010-0000-0000-000043000000}" name="MODIFICACIONES NOVIEMBRE" dataDxfId="180">
      <calculatedColumnFormula>+Vigencia!$Q3</calculatedColumnFormula>
    </tableColumn>
    <tableColumn id="68" xr3:uid="{00000000-0010-0000-0000-000044000000}" name="COMPROMISOS PROGRAMADOS NOVIEMBRE" dataDxfId="179">
      <calculatedColumnFormula>+Vigencia!$AC13</calculatedColumnFormula>
    </tableColumn>
    <tableColumn id="69" xr3:uid="{00000000-0010-0000-0000-000045000000}" name="COMPROMISOS EJECUTADOS NOVIEMBRE" dataDxfId="178">
      <calculatedColumnFormula>+Vigencia!$AD3</calculatedColumnFormula>
    </tableColumn>
    <tableColumn id="70" xr3:uid="{00000000-0010-0000-0000-000046000000}" name="GIROS PROGRAMADOS NOVIEMBRE" dataDxfId="177">
      <calculatedColumnFormula>+Vigencia!$P13</calculatedColumnFormula>
    </tableColumn>
    <tableColumn id="71" xr3:uid="{00000000-0010-0000-0000-000047000000}" name="GIROS REALIZADOS NOVIEMBRE" dataDxfId="176">
      <calculatedColumnFormula>+Vigencia!$AQ3</calculatedColumnFormula>
    </tableColumn>
    <tableColumn id="72" xr3:uid="{00000000-0010-0000-0000-000048000000}" name="MODIFICACIONES DICIEMBRE" dataDxfId="175">
      <calculatedColumnFormula>+Vigencia!$R3</calculatedColumnFormula>
    </tableColumn>
    <tableColumn id="73" xr3:uid="{00000000-0010-0000-0000-000049000000}" name="COMPROMISOS PROGRAMADOS DICIEMBRE" dataDxfId="174">
      <calculatedColumnFormula>+Vigencia!$AD13</calculatedColumnFormula>
    </tableColumn>
    <tableColumn id="74" xr3:uid="{00000000-0010-0000-0000-00004A000000}" name="COMPROMISOS EJECUTADOS DICIEMBRE" dataDxfId="173">
      <calculatedColumnFormula>+Vigencia!$AE3</calculatedColumnFormula>
    </tableColumn>
    <tableColumn id="75" xr3:uid="{00000000-0010-0000-0000-00004B000000}" name="GIROS PROGRAMADOS DICIEMBRE" dataDxfId="172">
      <calculatedColumnFormula>+Vigencia!$Q13</calculatedColumnFormula>
    </tableColumn>
    <tableColumn id="76" xr3:uid="{00000000-0010-0000-0000-00004C000000}" name="GIROS REALIZADOS DICIEMBRE" dataDxfId="171">
      <calculatedColumnFormula>+Vigencia!$AR3</calculatedColumnFormula>
    </tableColumn>
    <tableColumn id="77" xr3:uid="{00000000-0010-0000-0000-00004D000000}" name="DEFINITIVO SGP" dataDxfId="170">
      <calculatedColumnFormula>+Vigencia!AT3</calculatedColumnFormula>
    </tableColumn>
    <tableColumn id="78" xr3:uid="{00000000-0010-0000-0000-00004E000000}" name="COMPROMISOS SGP" dataDxfId="169">
      <calculatedColumnFormula>+Vigencia!AU3</calculatedColumnFormula>
    </tableColumn>
    <tableColumn id="79" xr3:uid="{00000000-0010-0000-0000-00004F000000}" name="GIROS SGP" dataDxfId="168">
      <calculatedColumnFormula>+Vigencia!AV3</calculatedColumnFormula>
    </tableColumn>
    <tableColumn id="80" xr3:uid="{00000000-0010-0000-0000-000050000000}" name="% Ejecución compromisos SGP" dataDxfId="167" dataCellStyle="Porcentaje">
      <calculatedColumnFormula>IFERROR(+CA3/BZ3,0)</calculatedColumnFormula>
    </tableColumn>
    <tableColumn id="81" xr3:uid="{00000000-0010-0000-0000-000051000000}" name="% Ejecución _x000a_Giros SGP" dataDxfId="166" dataCellStyle="Porcentaje">
      <calculatedColumnFormula>IFERROR(+CB3/CA3,0)</calculatedColumnFormula>
    </tableColumn>
    <tableColumn id="82" xr3:uid="{00000000-0010-0000-0000-000052000000}" name="DEFINITIVO MSPS" dataDxfId="165">
      <calculatedColumnFormula>+Vigencia!AW3</calculatedColumnFormula>
    </tableColumn>
    <tableColumn id="83" xr3:uid="{00000000-0010-0000-0000-000053000000}" name="COMPROMISOS MSPS" dataDxfId="164">
      <calculatedColumnFormula>+Vigencia!AX3</calculatedColumnFormula>
    </tableColumn>
    <tableColumn id="84" xr3:uid="{00000000-0010-0000-0000-000054000000}" name="GIROS MSPS" dataDxfId="163">
      <calculatedColumnFormula>+Vigencia!AY3</calculatedColumnFormula>
    </tableColumn>
    <tableColumn id="85" xr3:uid="{00000000-0010-0000-0000-000055000000}" name="% Ejecución compromisos MSPS" dataDxfId="162" dataCellStyle="Porcentaje">
      <calculatedColumnFormula>IFERROR(+CF3/CE3,0)</calculatedColumnFormula>
    </tableColumn>
    <tableColumn id="86" xr3:uid="{00000000-0010-0000-0000-000056000000}" name="% Ejecución Giros MSPS" dataDxfId="161" dataCellStyle="Porcentaje">
      <calculatedColumnFormula>IFERROR(+CG3/CF3,0)</calculatedColumnFormula>
    </tableColumn>
    <tableColumn id="87" xr3:uid="{00000000-0010-0000-0000-000057000000}" name="DEFINITIVO RENTAS" dataDxfId="160">
      <calculatedColumnFormula>+Vigencia!AZ3</calculatedColumnFormula>
    </tableColumn>
    <tableColumn id="88" xr3:uid="{00000000-0010-0000-0000-000058000000}" name="COMPROMISOS RENTAS" dataDxfId="159">
      <calculatedColumnFormula>+Vigencia!BA3</calculatedColumnFormula>
    </tableColumn>
    <tableColumn id="89" xr3:uid="{00000000-0010-0000-0000-000059000000}" name="GIROS RENTAS" dataDxfId="158">
      <calculatedColumnFormula>+Vigencia!BB3</calculatedColumnFormula>
    </tableColumn>
    <tableColumn id="90" xr3:uid="{00000000-0010-0000-0000-00005A000000}" name="% Ejecución compromisos RENTAS" dataDxfId="157" dataCellStyle="Porcentaje">
      <calculatedColumnFormula>IFERROR(+CK3/CJ3,0)</calculatedColumnFormula>
    </tableColumn>
    <tableColumn id="91" xr3:uid="{00000000-0010-0000-0000-00005B000000}" name="% Ejecución Giros RENTAS" dataDxfId="156" dataCellStyle="Porcentaje">
      <calculatedColumnFormula>IFERROR(+CL3/CK3,0)</calculatedColumnFormula>
    </tableColumn>
    <tableColumn id="92" xr3:uid="{00000000-0010-0000-0000-00005C000000}" name="DEFINITIVO R.P." dataDxfId="155">
      <calculatedColumnFormula>+Vigencia!BC3</calculatedColumnFormula>
    </tableColumn>
    <tableColumn id="93" xr3:uid="{00000000-0010-0000-0000-00005D000000}" name="COMPROMISOS R.P." dataDxfId="154">
      <calculatedColumnFormula>+Vigencia!BD3</calculatedColumnFormula>
    </tableColumn>
    <tableColumn id="94" xr3:uid="{00000000-0010-0000-0000-00005E000000}" name="GIROS R.P." dataDxfId="153">
      <calculatedColumnFormula>+Vigencia!BE3</calculatedColumnFormula>
    </tableColumn>
    <tableColumn id="95" xr3:uid="{00000000-0010-0000-0000-00005F000000}" name="% Ejecución compromisos R.P." dataDxfId="152" dataCellStyle="Porcentaje">
      <calculatedColumnFormula>IFERROR(+CP3/CO3,0)</calculatedColumnFormula>
    </tableColumn>
    <tableColumn id="96" xr3:uid="{00000000-0010-0000-0000-000060000000}" name="% Ejecución _x000a_Giros R.P." dataDxfId="151" dataCellStyle="Porcentaje">
      <calculatedColumnFormula>IFERROR(+CQ3/CP3,0)</calculatedColumnFormula>
    </tableColumn>
    <tableColumn id="97" xr3:uid="{00000000-0010-0000-0000-000061000000}" name="DEFINITIVO CCP" dataDxfId="150">
      <calculatedColumnFormula>+Vigencia!BF3</calculatedColumnFormula>
    </tableColumn>
    <tableColumn id="98" xr3:uid="{00000000-0010-0000-0000-000062000000}" name="COMPROMISOS  CCP" dataDxfId="149">
      <calculatedColumnFormula>+Vigencia!BG3</calculatedColumnFormula>
    </tableColumn>
    <tableColumn id="99" xr3:uid="{00000000-0010-0000-0000-000063000000}" name="GIROS  CCP" dataDxfId="148">
      <calculatedColumnFormula>+Vigencia!BH3</calculatedColumnFormula>
    </tableColumn>
    <tableColumn id="100" xr3:uid="{00000000-0010-0000-0000-000064000000}" name="% Ejecución compromisos CCP" dataDxfId="147" dataCellStyle="Porcentaje">
      <calculatedColumnFormula>IFERROR(+CU3/CT3,0)</calculatedColumnFormula>
    </tableColumn>
    <tableColumn id="101" xr3:uid="{00000000-0010-0000-0000-000065000000}" name="% Ejecución _x000a_Giros CCP" dataDxfId="146" dataCellStyle="Porcentaje">
      <calculatedColumnFormula>IFERROR(+CV3/CU3,0)</calculatedColumnFormula>
    </tableColumn>
    <tableColumn id="102" xr3:uid="{00000000-0010-0000-0000-000066000000}" name="DEFINITIVO FOSYGA" dataDxfId="145">
      <calculatedColumnFormula>+Vigencia!BI3</calculatedColumnFormula>
    </tableColumn>
    <tableColumn id="103" xr3:uid="{00000000-0010-0000-0000-000067000000}" name="COMPROMISOS FOSYGA" dataDxfId="144">
      <calculatedColumnFormula>+Vigencia!BJ3</calculatedColumnFormula>
    </tableColumn>
    <tableColumn id="104" xr3:uid="{00000000-0010-0000-0000-000068000000}" name="GIROS FOSYGA" dataDxfId="143">
      <calculatedColumnFormula>+Vigencia!BK3</calculatedColumnFormula>
    </tableColumn>
    <tableColumn id="105" xr3:uid="{00000000-0010-0000-0000-000069000000}" name="% Ejecución compromisos FOSYGA" dataDxfId="142" dataCellStyle="Porcentaje">
      <calculatedColumnFormula>IFERROR(+CZ3/CY3,0)</calculatedColumnFormula>
    </tableColumn>
    <tableColumn id="106" xr3:uid="{00000000-0010-0000-0000-00006A000000}" name="% Ejecución _x000a_Giros FOSYGA" dataDxfId="141" dataCellStyle="Porcentaje">
      <calculatedColumnFormula>IFERROR(+DA3/CZ3,0)</calculatedColumnFormula>
    </tableColumn>
    <tableColumn id="107" xr3:uid="{00000000-0010-0000-0000-00006B000000}" name="DEFINITIVO OTROS RECURSOS" dataDxfId="140">
      <calculatedColumnFormula>+Vigencia!BL3</calculatedColumnFormula>
    </tableColumn>
    <tableColumn id="108" xr3:uid="{00000000-0010-0000-0000-00006C000000}" name="COMPROMISOS OTROS RECURSOS" dataDxfId="139">
      <calculatedColumnFormula>+Vigencia!BM3</calculatedColumnFormula>
    </tableColumn>
    <tableColumn id="109" xr3:uid="{00000000-0010-0000-0000-00006D000000}" name="GIROS OTROS RECURSOS" dataDxfId="138">
      <calculatedColumnFormula>+Vigencia!BN3</calculatedColumnFormula>
    </tableColumn>
    <tableColumn id="110" xr3:uid="{00000000-0010-0000-0000-00006E000000}" name="% Ejecución compromisos OTROS RECURSOS" dataDxfId="137" dataCellStyle="Porcentaje">
      <calculatedColumnFormula>IFERROR(+DE3/DD3,0)</calculatedColumnFormula>
    </tableColumn>
    <tableColumn id="111" xr3:uid="{00000000-0010-0000-0000-00006F000000}" name="% Ejecución _x000a_Giros OTROS RECURSOS" dataDxfId="136" dataCellStyle="Porcentaje">
      <calculatedColumnFormula>IFERROR(+DF3/DE3,0)</calculatedColumnFormula>
    </tableColumn>
    <tableColumn id="112" xr3:uid="{00000000-0010-0000-0000-000070000000}" name="DEFINITIVO FUENTES" dataDxfId="135">
      <calculatedColumnFormula>+BZ3+CE3+CJ3+CO3+CT3+CY3+DD3</calculatedColumnFormula>
    </tableColumn>
    <tableColumn id="113" xr3:uid="{00000000-0010-0000-0000-000071000000}" name="COMPROMISOS FUENTES" dataDxfId="134">
      <calculatedColumnFormula>+CA3+CF3+CK3+CP3+CU3+CZ3+DE3</calculatedColumnFormula>
    </tableColumn>
    <tableColumn id="114" xr3:uid="{00000000-0010-0000-0000-000072000000}" name="GIROS FUENTES" dataDxfId="133">
      <calculatedColumnFormula>+CB3+CG3+CL3+CQ3+CV3+DA3+DF3</calculatedColumnFormula>
    </tableColumn>
    <tableColumn id="115" xr3:uid="{00000000-0010-0000-0000-000073000000}" name="% Ejecución compromisos FUENTES" dataDxfId="132" dataCellStyle="Porcentaje">
      <calculatedColumnFormula>IFERROR(+DJ3/DI3,0)</calculatedColumnFormula>
    </tableColumn>
    <tableColumn id="116" xr3:uid="{00000000-0010-0000-0000-000074000000}" name="% Ejecución _x000a_Giros FUENTES" dataDxfId="131" dataCellStyle="Porcentaje">
      <calculatedColumnFormula>IFERROR(+DK3/DJ3,0)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2000000}" name="Tabla11" displayName="Tabla11" ref="B2:BJ3" totalsRowShown="0" headerRowDxfId="128" headerRowBorderDxfId="127" tableBorderDxfId="126" totalsRowBorderDxfId="125" headerRowCellStyle="Normal 2 2">
  <autoFilter ref="B2:BJ3" xr:uid="{00000000-0009-0000-0100-00000B000000}"/>
  <tableColumns count="61">
    <tableColumn id="1" xr3:uid="{00000000-0010-0000-0200-000001000000}" name="Código proyecto " dataDxfId="124" dataCellStyle="Normal 3">
      <calculatedColumnFormula>Proyecto!$C$3</calculatedColumnFormula>
    </tableColumn>
    <tableColumn id="2" xr3:uid="{00000000-0010-0000-0200-000002000000}" name="Cód. Meta Proyecto" dataDxfId="123" dataCellStyle="Normal 3">
      <calculatedColumnFormula>B3&amp;"-"&amp;TEXT(D3,"00")</calculatedColumnFormula>
    </tableColumn>
    <tableColumn id="3" xr3:uid="{00000000-0010-0000-0200-000003000000}" name="Num. Meta" dataDxfId="122" dataCellStyle="Normal 3">
      <calculatedColumnFormula>VALUE(LEFT(E3,SEARCH(".",E3,1)-1))</calculatedColumnFormula>
    </tableColumn>
    <tableColumn id="4" xr3:uid="{00000000-0010-0000-0200-000004000000}" name="Numero Actividad" dataDxfId="121" dataCellStyle="Normal 3"/>
    <tableColumn id="5" xr3:uid="{00000000-0010-0000-0200-000005000000}" name="DETALLE ACTIVIDAD" dataDxfId="120" dataCellStyle="Normal 3">
      <calculatedColumnFormula>VLOOKUP(B3&amp;"-"&amp;E3,Data!AZ4:BC208,4,0)</calculatedColumnFormula>
    </tableColumn>
    <tableColumn id="6" xr3:uid="{00000000-0010-0000-0200-000006000000}" name="POSPRE" dataDxfId="119" dataCellStyle="Normal 3"/>
    <tableColumn id="7" xr3:uid="{00000000-0010-0000-0200-000007000000}" name="PRODUCTO _x000a_MGA" dataDxfId="118" dataCellStyle="Normal 3"/>
    <tableColumn id="8" xr3:uid="{00000000-0010-0000-0200-000008000000}" name="Auxiliar" dataDxfId="117" dataCellStyle="Normal 3"/>
    <tableColumn id="9" xr3:uid="{00000000-0010-0000-0200-000009000000}" name="RESERVA CONSTITUIDA" dataDxfId="116" dataCellStyle="Normal 3">
      <calculatedColumnFormula>+'Reservas (1)'!P1</calculatedColumnFormula>
    </tableColumn>
    <tableColumn id="10" xr3:uid="{00000000-0010-0000-0200-00000A000000}" name="Anulaciones" dataDxfId="115" dataCellStyle="Normal 3"/>
    <tableColumn id="11" xr3:uid="{00000000-0010-0000-0200-00000B000000}" name="RESERVA DEFINITIVA" dataDxfId="114" dataCellStyle="Normal 3">
      <calculatedColumnFormula>+J3-K3</calculatedColumnFormula>
    </tableColumn>
    <tableColumn id="12" xr3:uid="{00000000-0010-0000-0200-00000C000000}" name="TOTAL GIROS" dataDxfId="113" dataCellStyle="Normal 3"/>
    <tableColumn id="13" xr3:uid="{00000000-0010-0000-0200-00000D000000}" name="Porcentaje" dataDxfId="112" dataCellStyle="Porcentaje">
      <calculatedColumnFormula>IFERROR(M3/L3,0)</calculatedColumnFormula>
    </tableColumn>
    <tableColumn id="14" xr3:uid="{00000000-0010-0000-0200-00000E000000}" name="ANULACIONES ENERO" dataDxfId="111" dataCellStyle="Normal 3"/>
    <tableColumn id="15" xr3:uid="{00000000-0010-0000-0200-00000F000000}" name="GIROS ENERO" dataDxfId="110" dataCellStyle="Normal 3"/>
    <tableColumn id="16" xr3:uid="{00000000-0010-0000-0200-000010000000}" name="ANULACIONES FEBRERO" dataDxfId="109" dataCellStyle="Normal 3"/>
    <tableColumn id="17" xr3:uid="{00000000-0010-0000-0200-000011000000}" name="GIROS FEBRERO" dataDxfId="108" dataCellStyle="Normal 3"/>
    <tableColumn id="18" xr3:uid="{00000000-0010-0000-0200-000012000000}" name="ANULACIONES MARZO" dataDxfId="107" dataCellStyle="Normal 3"/>
    <tableColumn id="19" xr3:uid="{00000000-0010-0000-0200-000013000000}" name="GIROS MARZO" dataDxfId="106" dataCellStyle="Normal 3"/>
    <tableColumn id="20" xr3:uid="{00000000-0010-0000-0200-000014000000}" name="ANULACIONES ABRIL" dataDxfId="105" dataCellStyle="Normal 3"/>
    <tableColumn id="21" xr3:uid="{00000000-0010-0000-0200-000015000000}" name="GIROS ABRIL" dataDxfId="104" dataCellStyle="Normal 3"/>
    <tableColumn id="22" xr3:uid="{00000000-0010-0000-0200-000016000000}" name="ANULACIONES MAYO" dataDxfId="103" dataCellStyle="Normal 3"/>
    <tableColumn id="23" xr3:uid="{00000000-0010-0000-0200-000017000000}" name="GIROS MAYO" dataDxfId="102" dataCellStyle="Normal 3"/>
    <tableColumn id="24" xr3:uid="{00000000-0010-0000-0200-000018000000}" name="ANULACIONES JUNIO" dataDxfId="101" dataCellStyle="Normal 3"/>
    <tableColumn id="25" xr3:uid="{00000000-0010-0000-0200-000019000000}" name="GIROS JUNIO" dataDxfId="100" dataCellStyle="Normal 3"/>
    <tableColumn id="26" xr3:uid="{00000000-0010-0000-0200-00001A000000}" name="ANULACIONES JULIO" dataDxfId="99" dataCellStyle="Normal 3"/>
    <tableColumn id="27" xr3:uid="{00000000-0010-0000-0200-00001B000000}" name="GIROS JULIO" dataDxfId="98" dataCellStyle="Normal 3"/>
    <tableColumn id="28" xr3:uid="{00000000-0010-0000-0200-00001C000000}" name="ANULACIONES AGOSTO" dataDxfId="97" dataCellStyle="Normal 3"/>
    <tableColumn id="29" xr3:uid="{00000000-0010-0000-0200-00001D000000}" name="GIROS AGOSTO" dataDxfId="96" dataCellStyle="Normal 3"/>
    <tableColumn id="30" xr3:uid="{00000000-0010-0000-0200-00001E000000}" name="ANULACIONES SEPTIEMBRE" dataDxfId="95" dataCellStyle="Normal 3"/>
    <tableColumn id="31" xr3:uid="{00000000-0010-0000-0200-00001F000000}" name="GIROS SEPTIEMBRE" dataDxfId="94" dataCellStyle="Normal 3"/>
    <tableColumn id="32" xr3:uid="{00000000-0010-0000-0200-000020000000}" name="ANULACIONES OCTUBRE" dataDxfId="93" dataCellStyle="Normal 3"/>
    <tableColumn id="33" xr3:uid="{00000000-0010-0000-0200-000021000000}" name="GIROS OCTUBRE" dataDxfId="92" dataCellStyle="Normal 3"/>
    <tableColumn id="34" xr3:uid="{00000000-0010-0000-0200-000022000000}" name="ANULACIONES NOVIEMBRE" dataDxfId="91" dataCellStyle="Normal 3"/>
    <tableColumn id="35" xr3:uid="{00000000-0010-0000-0200-000023000000}" name="GIROS NOVIEMBRE" dataDxfId="90" dataCellStyle="Normal 3"/>
    <tableColumn id="36" xr3:uid="{00000000-0010-0000-0200-000024000000}" name="ANULACIONES DICIEMBRE" dataDxfId="89" dataCellStyle="Normal 3"/>
    <tableColumn id="37" xr3:uid="{00000000-0010-0000-0200-000025000000}" name="GIROS DICIEMBRE" dataDxfId="88" dataCellStyle="Normal 3"/>
    <tableColumn id="38" xr3:uid="{00000000-0010-0000-0200-000026000000}" name="RESERVA DEFINITIVA SGP" dataDxfId="87" dataCellStyle="Normal 3"/>
    <tableColumn id="39" xr3:uid="{00000000-0010-0000-0200-000027000000}" name="GIROS SGP" dataDxfId="86" dataCellStyle="Normal 3"/>
    <tableColumn id="40" xr3:uid="{00000000-0010-0000-0200-000028000000}" name="% Ejecución _x000a_Giros SGP" dataDxfId="85" dataCellStyle="Porcentaje 2">
      <calculatedColumnFormula>IFERROR(AN3/AM3,0)</calculatedColumnFormula>
    </tableColumn>
    <tableColumn id="41" xr3:uid="{00000000-0010-0000-0200-000029000000}" name="RESERVA DEFINITIVA MSPS" dataDxfId="84" dataCellStyle="Normal 3"/>
    <tableColumn id="42" xr3:uid="{00000000-0010-0000-0200-00002A000000}" name="GIROS MSPS" dataDxfId="83" dataCellStyle="Normal 3"/>
    <tableColumn id="43" xr3:uid="{00000000-0010-0000-0200-00002B000000}" name="% Ejecución _x000a_Giros MSPS" dataDxfId="82" dataCellStyle="Porcentaje 2">
      <calculatedColumnFormula>IFERROR(AQ3/AP3,0)</calculatedColumnFormula>
    </tableColumn>
    <tableColumn id="44" xr3:uid="{00000000-0010-0000-0200-00002C000000}" name="RESERVA DEFINITIVA RENTAS" dataDxfId="81" dataCellStyle="Normal 3"/>
    <tableColumn id="45" xr3:uid="{00000000-0010-0000-0200-00002D000000}" name="GIROS RENTAS" dataDxfId="80" dataCellStyle="Normal 3"/>
    <tableColumn id="46" xr3:uid="{00000000-0010-0000-0200-00002E000000}" name="% Ejecución _x000a_Giros RENTAS" dataDxfId="79" dataCellStyle="Porcentaje 2">
      <calculatedColumnFormula>IFERROR(AT3/AS3,0)</calculatedColumnFormula>
    </tableColumn>
    <tableColumn id="47" xr3:uid="{00000000-0010-0000-0200-00002F000000}" name="RESERVA DEFINITIVA R.P." dataDxfId="78" dataCellStyle="Normal 3"/>
    <tableColumn id="48" xr3:uid="{00000000-0010-0000-0200-000030000000}" name="GIROS R.P." dataDxfId="77" dataCellStyle="Normal 3"/>
    <tableColumn id="49" xr3:uid="{00000000-0010-0000-0200-000031000000}" name="% Ejecución _x000a_Giros R.P." dataDxfId="76" dataCellStyle="Porcentaje 2">
      <calculatedColumnFormula>IFERROR(AW3/AV3,0)</calculatedColumnFormula>
    </tableColumn>
    <tableColumn id="50" xr3:uid="{00000000-0010-0000-0200-000032000000}" name="RESERVA DEFINITIVA C.C.F." dataDxfId="75" dataCellStyle="Normal 3"/>
    <tableColumn id="51" xr3:uid="{00000000-0010-0000-0200-000033000000}" name="GIROS C.C.F." dataDxfId="74" dataCellStyle="Normal 3"/>
    <tableColumn id="52" xr3:uid="{00000000-0010-0000-0200-000034000000}" name="% Ejecución _x000a_Giros C.C.F." dataDxfId="73" dataCellStyle="Porcentaje 2">
      <calculatedColumnFormula>IFERROR(AZ3/AY3,0)</calculatedColumnFormula>
    </tableColumn>
    <tableColumn id="53" xr3:uid="{00000000-0010-0000-0200-000035000000}" name="RESERVA DEFINITIVA FOSYGA" dataDxfId="72" dataCellStyle="Normal 3"/>
    <tableColumn id="54" xr3:uid="{00000000-0010-0000-0200-000036000000}" name="GIROS FOSYGA" dataDxfId="71" dataCellStyle="Normal 3"/>
    <tableColumn id="55" xr3:uid="{00000000-0010-0000-0200-000037000000}" name="% Ejecución _x000a_Giros FOSYGA" dataDxfId="70" dataCellStyle="Porcentaje 2">
      <calculatedColumnFormula>IFERROR(BC3/BB3,0)</calculatedColumnFormula>
    </tableColumn>
    <tableColumn id="56" xr3:uid="{00000000-0010-0000-0200-000038000000}" name="RESERVA DEFINITIVA OTROS RECURSOS" dataDxfId="69" dataCellStyle="Normal 3"/>
    <tableColumn id="57" xr3:uid="{00000000-0010-0000-0200-000039000000}" name="GIROS OTROS RECURSOS" dataDxfId="68" dataCellStyle="Normal 3"/>
    <tableColumn id="58" xr3:uid="{00000000-0010-0000-0200-00003A000000}" name="% Ejecución _x000a_Giros OTROS RECURSOS" dataDxfId="67" dataCellStyle="Porcentaje 2">
      <calculatedColumnFormula>IFERROR(BF3/BE3,0)</calculatedColumnFormula>
    </tableColumn>
    <tableColumn id="59" xr3:uid="{00000000-0010-0000-0200-00003B000000}" name="DEFINITIVO FUENTES" dataDxfId="66" dataCellStyle="Normal 3">
      <calculatedColumnFormula>+AM3+AP3+AS3+AV3+AY3+BB3+BE3</calculatedColumnFormula>
    </tableColumn>
    <tableColumn id="60" xr3:uid="{00000000-0010-0000-0200-00003C000000}" name="TOTAL GIROS FUENTES" dataDxfId="65" dataCellStyle="Normal 3">
      <calculatedColumnFormula>+AN3+AQ3+AT3+AW3+AZ3+BC3+BF3</calculatedColumnFormula>
    </tableColumn>
    <tableColumn id="61" xr3:uid="{00000000-0010-0000-0200-00003D000000}" name="% Ejecución _x000a_Giros FUENTES" dataDxfId="64" dataCellStyle="Porcentaje 2">
      <calculatedColumnFormula>IFERROR(BI3/BH3,0)</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la3" displayName="Tabla3" ref="E3:O21" totalsRowShown="0" headerRowDxfId="63" headerRowBorderDxfId="62" tableBorderDxfId="61" totalsRowBorderDxfId="60">
  <autoFilter ref="E3:O21" xr:uid="{00000000-0009-0000-0100-000001000000}"/>
  <tableColumns count="11">
    <tableColumn id="1" xr3:uid="{00000000-0010-0000-0300-000001000000}" name="Proyecto SEGPLAN" dataDxfId="59"/>
    <tableColumn id="2" xr3:uid="{00000000-0010-0000-0300-000002000000}" name="Proyecto BPIN" dataDxfId="58"/>
    <tableColumn id="3" xr3:uid="{00000000-0010-0000-0300-000003000000}" name="NOMBRE DEL PROYECTO" dataDxfId="57"/>
    <tableColumn id="10" xr3:uid="{00000000-0010-0000-0300-00000A000000}" name="NOMBRE RESUMIDO" dataDxfId="56"/>
    <tableColumn id="4" xr3:uid="{00000000-0010-0000-0300-000004000000}" name="BPIN" dataDxfId="55"/>
    <tableColumn id="5" xr3:uid="{00000000-0010-0000-0300-000005000000}" name="DEPEN-DENCIA" dataDxfId="54"/>
    <tableColumn id="6" xr3:uid="{00000000-0010-0000-0300-000006000000}" name="PROGRAMA SECTORIAL" dataDxfId="53"/>
    <tableColumn id="7" xr3:uid="{00000000-0010-0000-0300-000007000000}" name="Columna2" dataDxfId="52"/>
    <tableColumn id="8" xr3:uid="{00000000-0010-0000-0300-000008000000}" name="Columna3" dataDxfId="51"/>
    <tableColumn id="11" xr3:uid="{00000000-0010-0000-0300-00000B000000}" name="Columna4" dataDxfId="50"/>
    <tableColumn id="9" xr3:uid="{00000000-0010-0000-0300-000009000000}" name="Columna5" dataDxfId="49"/>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Ejes_Estratégicos" displayName="Ejes_Estratégicos" ref="Q3:S10" totalsRowShown="0" headerRowDxfId="48" dataDxfId="46" headerRowBorderDxfId="47" tableBorderDxfId="45" totalsRowBorderDxfId="44">
  <autoFilter ref="Q3:S10" xr:uid="{00000000-0009-0000-0100-000002000000}"/>
  <tableColumns count="3">
    <tableColumn id="1" xr3:uid="{00000000-0010-0000-0400-000001000000}" name="CODIGO EJE ESTRATEGICO" dataDxfId="43"/>
    <tableColumn id="2" xr3:uid="{00000000-0010-0000-0400-000002000000}" name="EJE ESTRATÉGICO" dataDxfId="42"/>
    <tableColumn id="3" xr3:uid="{00000000-0010-0000-0400-000003000000}" name=" TRANSFORMACIÓN ESPERADA DEL TERRITORIO " dataDxfId="41"/>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Ejes_Estratégicos9" displayName="Ejes_Estratégicos9" ref="X3:Z11" totalsRowShown="0" headerRowDxfId="40" dataDxfId="38" headerRowBorderDxfId="39" tableBorderDxfId="37" totalsRowBorderDxfId="36">
  <autoFilter ref="X3:Z11" xr:uid="{00000000-0009-0000-0100-000003000000}"/>
  <tableColumns count="3">
    <tableColumn id="1" xr3:uid="{00000000-0010-0000-0500-000001000000}" name="CODIGO OBJETIVO" dataDxfId="35"/>
    <tableColumn id="2" xr3:uid="{00000000-0010-0000-0500-000002000000}" name="OBJETIVO" dataDxfId="34"/>
    <tableColumn id="3" xr3:uid="{00000000-0010-0000-0500-000003000000}" name="CODIGO EJE ESTRATEGICO" dataDxfId="3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Resultados_por_ejes" displayName="Resultados_por_ejes" ref="AB3:AD29" totalsRowShown="0" headerRowDxfId="32" dataDxfId="30" headerRowBorderDxfId="31" tableBorderDxfId="29" totalsRowBorderDxfId="28">
  <autoFilter ref="AB3:AD29" xr:uid="{00000000-0009-0000-0100-000004000000}"/>
  <tableColumns count="3">
    <tableColumn id="1" xr3:uid="{00000000-0010-0000-0600-000001000000}" name="CODIGO RESULTADO" dataDxfId="27"/>
    <tableColumn id="2" xr3:uid="{00000000-0010-0000-0600-000002000000}" name="RESULTADO ESPERADO POR EJE ESTRATÉGICO" dataDxfId="26"/>
    <tableColumn id="3" xr3:uid="{00000000-0010-0000-0600-000003000000}" name="CODIGO EJE ESTRATEGICO" dataDxfId="25"/>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7000000}" name="Objetivo_Estratégico" displayName="Objetivo_Estratégico" ref="U3:V8" totalsRowShown="0" headerRowBorderDxfId="24" tableBorderDxfId="23" totalsRowBorderDxfId="22">
  <autoFilter ref="U3:V8" xr:uid="{00000000-0009-0000-0100-000005000000}"/>
  <tableColumns count="2">
    <tableColumn id="1" xr3:uid="{00000000-0010-0000-0700-000001000000}" name="CÓDIGO OBJETIVO ESTRATÉGICO" dataDxfId="21"/>
    <tableColumn id="2" xr3:uid="{00000000-0010-0000-0700-000002000000}" name="OBJETIVO ESTRATÉGICO" dataDxfId="20"/>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8000000}" name="Programa_Sectorial" displayName="Programa_Sectorial" ref="B3:C42" totalsRowShown="0" headerRowBorderDxfId="19" tableBorderDxfId="18" totalsRowBorderDxfId="17">
  <autoFilter ref="B3:C42" xr:uid="{00000000-0009-0000-0100-000006000000}"/>
  <tableColumns count="2">
    <tableColumn id="1" xr3:uid="{00000000-0010-0000-0800-000001000000}" name="CÓDIGO PROGRAMA SECTORIAL" dataDxfId="16"/>
    <tableColumn id="2" xr3:uid="{00000000-0010-0000-0800-000002000000}" name="PROGRAMA SECTORIAL" dataDxfId="15"/>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9000000}" name="Estrategias_por_Resultados" displayName="Estrategias_por_Resultados" ref="AF3:AI146" totalsRowShown="0" headerRowDxfId="14" headerRowBorderDxfId="13" tableBorderDxfId="12" totalsRowBorderDxfId="11">
  <autoFilter ref="AF3:AI146" xr:uid="{00000000-0009-0000-0100-000007000000}"/>
  <tableColumns count="4">
    <tableColumn id="1" xr3:uid="{00000000-0010-0000-0900-000001000000}" name="CODIGO ESTRATEGIA" dataDxfId="10"/>
    <tableColumn id="2" xr3:uid="{00000000-0010-0000-0900-000002000000}" name="DESCRIPCIÓN ESTRATEGIA" dataDxfId="9"/>
    <tableColumn id="3" xr3:uid="{00000000-0010-0000-0900-000003000000}" name="CODIGO RESULTADO" dataDxfId="8"/>
    <tableColumn id="4" xr3:uid="{00000000-0010-0000-0900-000004000000}" name="CODIGO EJE ESTRATEGICO" dataDxfId="7"/>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A000000}" name="Ejes_Estratégicos915" displayName="Ejes_Estratégicos915" ref="AK3:AL7" totalsRowShown="0" headerRowDxfId="6" dataDxfId="4" headerRowBorderDxfId="5" tableBorderDxfId="3" totalsRowBorderDxfId="2">
  <autoFilter ref="AK3:AL7" xr:uid="{00000000-0009-0000-0100-000008000000}"/>
  <tableColumns count="2">
    <tableColumn id="1" xr3:uid="{00000000-0010-0000-0A00-000001000000}" name="CODIGO OBJETIVO" dataDxfId="1"/>
    <tableColumn id="2" xr3:uid="{00000000-0010-0000-0A00-000002000000}" name="OBJETIVO ESTRATÉGICO"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2.xml.rels><?xml version="1.0" encoding="UTF-8" standalone="yes"?>
<Relationships xmlns="http://schemas.openxmlformats.org/package/2006/relationships"><Relationship Id="rId8" Type="http://schemas.openxmlformats.org/officeDocument/2006/relationships/table" Target="../tables/table9.xml"/><Relationship Id="rId3" Type="http://schemas.openxmlformats.org/officeDocument/2006/relationships/table" Target="../tables/table4.xml"/><Relationship Id="rId7" Type="http://schemas.openxmlformats.org/officeDocument/2006/relationships/table" Target="../tables/table8.xml"/><Relationship Id="rId2" Type="http://schemas.openxmlformats.org/officeDocument/2006/relationships/table" Target="../tables/table3.xml"/><Relationship Id="rId1" Type="http://schemas.openxmlformats.org/officeDocument/2006/relationships/printerSettings" Target="../printerSettings/printerSettings14.bin"/><Relationship Id="rId6" Type="http://schemas.openxmlformats.org/officeDocument/2006/relationships/table" Target="../tables/table7.xml"/><Relationship Id="rId5" Type="http://schemas.openxmlformats.org/officeDocument/2006/relationships/table" Target="../tables/table6.xml"/><Relationship Id="rId4" Type="http://schemas.openxmlformats.org/officeDocument/2006/relationships/table" Target="../tables/table5.xml"/><Relationship Id="rId9" Type="http://schemas.openxmlformats.org/officeDocument/2006/relationships/table" Target="../tables/table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sheetPr>
  <dimension ref="A1:G40"/>
  <sheetViews>
    <sheetView showGridLines="0" zoomScaleNormal="100" workbookViewId="0">
      <selection activeCell="F4" sqref="F4"/>
    </sheetView>
  </sheetViews>
  <sheetFormatPr baseColWidth="10" defaultColWidth="0" defaultRowHeight="12" zeroHeight="1"/>
  <cols>
    <col min="1" max="1" width="3.42578125" style="101" customWidth="1"/>
    <col min="2" max="2" width="26.42578125" style="101" customWidth="1"/>
    <col min="3" max="3" width="9.42578125" style="101" customWidth="1"/>
    <col min="4" max="4" width="72.85546875" style="102" customWidth="1"/>
    <col min="5" max="5" width="12" style="101" customWidth="1"/>
    <col min="6" max="6" width="23.42578125" style="101" customWidth="1"/>
    <col min="7" max="7" width="4.140625" style="101" customWidth="1"/>
    <col min="8" max="16384" width="12" style="101" hidden="1"/>
  </cols>
  <sheetData>
    <row r="1" spans="2:6" ht="118.5" customHeight="1"/>
    <row r="2" spans="2:6" ht="12.75" customHeight="1" thickBot="1"/>
    <row r="3" spans="2:6" ht="33.75" customHeight="1">
      <c r="B3" s="177" t="s">
        <v>0</v>
      </c>
      <c r="C3" s="109">
        <v>8147</v>
      </c>
      <c r="D3" s="387" t="str">
        <f>IFERROR(VLOOKUP($C$3,Tabla3[],3,0),"")</f>
        <v>Implementación de acciones del sector salud para la prevención y atención de diferentes formas de violencia intrafamiliar y de género a través de un plan de acción Bogotá D.C.</v>
      </c>
      <c r="E3" s="387"/>
      <c r="F3" s="388"/>
    </row>
    <row r="4" spans="2:6" ht="21.75" customHeight="1">
      <c r="B4" s="108" t="s">
        <v>1</v>
      </c>
      <c r="C4" s="112">
        <v>7</v>
      </c>
      <c r="D4" s="111" t="s">
        <v>2</v>
      </c>
      <c r="E4" s="110" t="s">
        <v>3</v>
      </c>
      <c r="F4" s="113">
        <f>VLOOKUP($C$3,Tabla3[],5,0)</f>
        <v>2024110010237</v>
      </c>
    </row>
    <row r="5" spans="2:6" ht="21.75" customHeight="1">
      <c r="B5" s="108" t="s">
        <v>4</v>
      </c>
      <c r="C5" s="103">
        <v>3</v>
      </c>
      <c r="D5" s="180" t="s">
        <v>273</v>
      </c>
      <c r="E5" s="181"/>
      <c r="F5" s="182"/>
    </row>
    <row r="6" spans="2:6" ht="21.75" customHeight="1">
      <c r="B6" s="108" t="s">
        <v>5</v>
      </c>
      <c r="C6" s="103">
        <v>5</v>
      </c>
      <c r="D6" s="180" t="s">
        <v>313</v>
      </c>
      <c r="E6" s="181"/>
      <c r="F6" s="182"/>
    </row>
    <row r="7" spans="2:6" ht="21.75" customHeight="1">
      <c r="B7" s="108" t="s">
        <v>6</v>
      </c>
      <c r="C7" s="103" t="s">
        <v>475</v>
      </c>
      <c r="D7" s="180" t="s">
        <v>618</v>
      </c>
      <c r="E7" s="181"/>
      <c r="F7" s="182"/>
    </row>
    <row r="8" spans="2:6" ht="21.75" customHeight="1">
      <c r="B8" s="171" t="s">
        <v>8</v>
      </c>
      <c r="C8" s="104">
        <v>1</v>
      </c>
      <c r="D8" s="105" t="s">
        <v>243</v>
      </c>
      <c r="E8" s="106"/>
      <c r="F8" s="107"/>
    </row>
    <row r="9" spans="2:6" ht="21.75" customHeight="1" thickBot="1">
      <c r="B9" s="178" t="s">
        <v>10</v>
      </c>
      <c r="C9" s="179">
        <v>2</v>
      </c>
      <c r="D9" s="183" t="s">
        <v>254</v>
      </c>
      <c r="E9" s="184"/>
      <c r="F9" s="185"/>
    </row>
    <row r="10" spans="2:6" ht="21.75" customHeight="1"/>
    <row r="11" spans="2:6" ht="21.75" customHeight="1"/>
    <row r="12" spans="2:6" ht="21.75" hidden="1" customHeight="1"/>
    <row r="13" spans="2:6" ht="21.75" hidden="1" customHeight="1"/>
    <row r="14" spans="2:6" ht="21.75" hidden="1" customHeight="1"/>
    <row r="15" spans="2:6" ht="21.75" hidden="1" customHeight="1"/>
    <row r="16" spans="2:6" ht="21.75" hidden="1" customHeight="1"/>
    <row r="17" ht="21.75" hidden="1" customHeight="1"/>
    <row r="18" ht="21.75" hidden="1" customHeight="1"/>
    <row r="19" ht="21.75" hidden="1" customHeight="1"/>
    <row r="20" ht="21.75" hidden="1" customHeight="1"/>
    <row r="21" ht="21.75" hidden="1" customHeight="1"/>
    <row r="22" ht="21.75" hidden="1" customHeight="1"/>
    <row r="23" ht="21.75" hidden="1" customHeight="1"/>
    <row r="24" ht="21.75" hidden="1" customHeight="1"/>
    <row r="25" ht="21.75" hidden="1" customHeight="1"/>
    <row r="26" ht="21.75" hidden="1" customHeight="1"/>
    <row r="27" ht="21.75" hidden="1" customHeight="1"/>
    <row r="28" ht="21.75" hidden="1" customHeight="1"/>
    <row r="29" ht="21.75" hidden="1" customHeight="1"/>
    <row r="30" ht="21.75" hidden="1" customHeight="1"/>
    <row r="31" ht="21.75" hidden="1" customHeight="1"/>
    <row r="32" ht="21.75" hidden="1" customHeight="1"/>
    <row r="33" ht="21.75" hidden="1" customHeight="1"/>
    <row r="34" ht="21.75" hidden="1" customHeight="1"/>
    <row r="35" ht="21.75" hidden="1" customHeight="1"/>
    <row r="36" ht="21.75" hidden="1" customHeight="1"/>
    <row r="37" ht="21.75" hidden="1" customHeight="1"/>
    <row r="38" ht="21.75" hidden="1" customHeight="1"/>
    <row r="39" ht="21.75" hidden="1" customHeight="1"/>
    <row r="40" ht="21.75" hidden="1" customHeight="1"/>
  </sheetData>
  <mergeCells count="1">
    <mergeCell ref="D3:F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BT47"/>
  <sheetViews>
    <sheetView showGridLines="0" zoomScale="85" zoomScaleNormal="85" workbookViewId="0">
      <pane xSplit="5" ySplit="2" topLeftCell="T21" activePane="bottomRight" state="frozen"/>
      <selection pane="topRight" activeCell="F1" sqref="F1"/>
      <selection pane="bottomLeft" activeCell="A3" sqref="A3"/>
      <selection pane="bottomRight" activeCell="X38" sqref="X38"/>
    </sheetView>
  </sheetViews>
  <sheetFormatPr baseColWidth="10" defaultColWidth="12" defaultRowHeight="12"/>
  <cols>
    <col min="1" max="1" width="1.85546875" style="2" customWidth="1"/>
    <col min="2" max="2" width="8.85546875" style="2" bestFit="1" customWidth="1"/>
    <col min="3" max="3" width="25.85546875" style="2" customWidth="1"/>
    <col min="4" max="4" width="14.85546875" style="2" customWidth="1"/>
    <col min="5" max="5" width="11.42578125" style="2" customWidth="1"/>
    <col min="6" max="6" width="17.85546875" style="1" customWidth="1"/>
    <col min="7" max="31" width="16.85546875" style="1" customWidth="1"/>
    <col min="32" max="63" width="16.85546875" style="2" customWidth="1"/>
    <col min="64" max="69" width="16.85546875" style="3" customWidth="1"/>
    <col min="70" max="70" width="14.5703125" style="2" bestFit="1" customWidth="1"/>
    <col min="71" max="16384" width="12" style="2"/>
  </cols>
  <sheetData>
    <row r="1" spans="1:72" ht="39" customHeight="1">
      <c r="B1" s="392" t="str">
        <f>Proyecto!$C$3&amp;" - "&amp;Proyecto</f>
        <v>8147 - Implementación de acciones del sector salud para la prevención y atención de diferentes formas de violencia intrafamiliar y de género a través de un plan de acción Bogotá D.C.</v>
      </c>
      <c r="C1" s="392"/>
      <c r="D1" s="392"/>
      <c r="E1" s="392"/>
      <c r="F1" s="392"/>
      <c r="G1" s="394" t="s">
        <v>11</v>
      </c>
      <c r="H1" s="395"/>
      <c r="I1" s="395"/>
      <c r="J1" s="395"/>
      <c r="K1" s="395"/>
      <c r="L1" s="395"/>
      <c r="M1" s="395"/>
      <c r="N1" s="395"/>
      <c r="O1" s="395"/>
      <c r="P1" s="395"/>
      <c r="Q1" s="395"/>
      <c r="R1" s="396"/>
      <c r="S1" s="166"/>
      <c r="T1" s="389" t="s">
        <v>12</v>
      </c>
      <c r="U1" s="389"/>
      <c r="V1" s="389"/>
      <c r="W1" s="389"/>
      <c r="X1" s="389"/>
      <c r="Y1" s="389"/>
      <c r="Z1" s="389"/>
      <c r="AA1" s="389"/>
      <c r="AB1" s="389"/>
      <c r="AC1" s="389"/>
      <c r="AD1" s="389"/>
      <c r="AE1" s="389"/>
      <c r="AF1" s="389"/>
      <c r="AG1" s="389" t="s">
        <v>13</v>
      </c>
      <c r="AH1" s="389"/>
      <c r="AI1" s="389"/>
      <c r="AJ1" s="389"/>
      <c r="AK1" s="389"/>
      <c r="AL1" s="389"/>
      <c r="AM1" s="389"/>
      <c r="AN1" s="389"/>
      <c r="AO1" s="389"/>
      <c r="AP1" s="389"/>
      <c r="AQ1" s="389"/>
      <c r="AR1" s="389"/>
      <c r="AS1" s="389"/>
      <c r="AT1" s="391" t="s">
        <v>14</v>
      </c>
      <c r="AU1" s="391"/>
      <c r="AV1" s="391"/>
      <c r="AW1" s="391" t="s">
        <v>15</v>
      </c>
      <c r="AX1" s="391"/>
      <c r="AY1" s="391"/>
      <c r="AZ1" s="391" t="s">
        <v>16</v>
      </c>
      <c r="BA1" s="391"/>
      <c r="BB1" s="391"/>
      <c r="BC1" s="391" t="s">
        <v>17</v>
      </c>
      <c r="BD1" s="391"/>
      <c r="BE1" s="391"/>
      <c r="BF1" s="391" t="s">
        <v>18</v>
      </c>
      <c r="BG1" s="391"/>
      <c r="BH1" s="391"/>
      <c r="BI1" s="391" t="s">
        <v>19</v>
      </c>
      <c r="BJ1" s="391"/>
      <c r="BK1" s="391"/>
      <c r="BL1" s="393" t="s">
        <v>20</v>
      </c>
      <c r="BM1" s="393"/>
      <c r="BN1" s="393"/>
      <c r="BO1" s="393" t="s">
        <v>21</v>
      </c>
      <c r="BP1" s="393"/>
      <c r="BQ1" s="393"/>
    </row>
    <row r="2" spans="1:72" ht="30.75" customHeight="1">
      <c r="B2" s="34" t="s">
        <v>22</v>
      </c>
      <c r="C2" s="35" t="s">
        <v>23</v>
      </c>
      <c r="D2" s="35" t="s">
        <v>24</v>
      </c>
      <c r="E2" s="35" t="s">
        <v>25</v>
      </c>
      <c r="F2" s="5" t="s">
        <v>26</v>
      </c>
      <c r="G2" s="6" t="s">
        <v>27</v>
      </c>
      <c r="H2" s="6" t="s">
        <v>28</v>
      </c>
      <c r="I2" s="6" t="s">
        <v>29</v>
      </c>
      <c r="J2" s="6" t="s">
        <v>30</v>
      </c>
      <c r="K2" s="6" t="s">
        <v>31</v>
      </c>
      <c r="L2" s="6" t="s">
        <v>32</v>
      </c>
      <c r="M2" s="6" t="s">
        <v>33</v>
      </c>
      <c r="N2" s="6" t="s">
        <v>34</v>
      </c>
      <c r="O2" s="6" t="s">
        <v>35</v>
      </c>
      <c r="P2" s="6" t="s">
        <v>36</v>
      </c>
      <c r="Q2" s="6" t="s">
        <v>37</v>
      </c>
      <c r="R2" s="6" t="s">
        <v>38</v>
      </c>
      <c r="S2" s="7" t="s">
        <v>39</v>
      </c>
      <c r="T2" s="6" t="s">
        <v>27</v>
      </c>
      <c r="U2" s="6" t="s">
        <v>28</v>
      </c>
      <c r="V2" s="6" t="s">
        <v>29</v>
      </c>
      <c r="W2" s="6" t="s">
        <v>30</v>
      </c>
      <c r="X2" s="6" t="s">
        <v>31</v>
      </c>
      <c r="Y2" s="6" t="s">
        <v>32</v>
      </c>
      <c r="Z2" s="6" t="s">
        <v>33</v>
      </c>
      <c r="AA2" s="6" t="s">
        <v>34</v>
      </c>
      <c r="AB2" s="6" t="s">
        <v>35</v>
      </c>
      <c r="AC2" s="6" t="s">
        <v>36</v>
      </c>
      <c r="AD2" s="6" t="s">
        <v>37</v>
      </c>
      <c r="AE2" s="6" t="s">
        <v>38</v>
      </c>
      <c r="AF2" s="8" t="s">
        <v>40</v>
      </c>
      <c r="AG2" s="9" t="s">
        <v>27</v>
      </c>
      <c r="AH2" s="9" t="s">
        <v>28</v>
      </c>
      <c r="AI2" s="9" t="s">
        <v>29</v>
      </c>
      <c r="AJ2" s="9" t="s">
        <v>30</v>
      </c>
      <c r="AK2" s="9" t="s">
        <v>31</v>
      </c>
      <c r="AL2" s="9" t="s">
        <v>32</v>
      </c>
      <c r="AM2" s="9" t="s">
        <v>33</v>
      </c>
      <c r="AN2" s="9" t="s">
        <v>34</v>
      </c>
      <c r="AO2" s="9" t="s">
        <v>35</v>
      </c>
      <c r="AP2" s="9" t="s">
        <v>36</v>
      </c>
      <c r="AQ2" s="9" t="s">
        <v>37</v>
      </c>
      <c r="AR2" s="9" t="s">
        <v>38</v>
      </c>
      <c r="AS2" s="10" t="s">
        <v>41</v>
      </c>
      <c r="AT2" s="11" t="s">
        <v>42</v>
      </c>
      <c r="AU2" s="11" t="s">
        <v>12</v>
      </c>
      <c r="AV2" s="11" t="s">
        <v>13</v>
      </c>
      <c r="AW2" s="11" t="s">
        <v>42</v>
      </c>
      <c r="AX2" s="11" t="s">
        <v>12</v>
      </c>
      <c r="AY2" s="11" t="s">
        <v>13</v>
      </c>
      <c r="AZ2" s="11" t="s">
        <v>42</v>
      </c>
      <c r="BA2" s="11" t="s">
        <v>12</v>
      </c>
      <c r="BB2" s="11" t="s">
        <v>13</v>
      </c>
      <c r="BC2" s="11" t="s">
        <v>42</v>
      </c>
      <c r="BD2" s="11" t="s">
        <v>12</v>
      </c>
      <c r="BE2" s="11" t="s">
        <v>13</v>
      </c>
      <c r="BF2" s="11" t="s">
        <v>42</v>
      </c>
      <c r="BG2" s="11" t="s">
        <v>12</v>
      </c>
      <c r="BH2" s="11" t="s">
        <v>13</v>
      </c>
      <c r="BI2" s="11" t="s">
        <v>42</v>
      </c>
      <c r="BJ2" s="11" t="s">
        <v>12</v>
      </c>
      <c r="BK2" s="11" t="s">
        <v>13</v>
      </c>
      <c r="BL2" s="12" t="s">
        <v>42</v>
      </c>
      <c r="BM2" s="12" t="s">
        <v>12</v>
      </c>
      <c r="BN2" s="12" t="s">
        <v>13</v>
      </c>
      <c r="BO2" s="12" t="s">
        <v>42</v>
      </c>
      <c r="BP2" s="12" t="s">
        <v>12</v>
      </c>
      <c r="BQ2" s="12" t="s">
        <v>13</v>
      </c>
    </row>
    <row r="3" spans="1:72" ht="18" customHeight="1">
      <c r="B3" s="36" t="s">
        <v>43</v>
      </c>
      <c r="C3" s="303">
        <v>0</v>
      </c>
      <c r="D3" s="38">
        <v>0</v>
      </c>
      <c r="E3" s="39">
        <v>0</v>
      </c>
      <c r="F3" s="13">
        <v>0</v>
      </c>
      <c r="G3" s="14">
        <v>0</v>
      </c>
      <c r="H3" s="14">
        <v>0</v>
      </c>
      <c r="I3" s="380">
        <v>0</v>
      </c>
      <c r="J3" s="380">
        <v>0</v>
      </c>
      <c r="K3" s="380">
        <v>0</v>
      </c>
      <c r="L3" s="14">
        <v>0</v>
      </c>
      <c r="M3" s="14">
        <v>0</v>
      </c>
      <c r="N3" s="14">
        <v>0</v>
      </c>
      <c r="O3" s="14">
        <v>0</v>
      </c>
      <c r="P3" s="14">
        <v>0</v>
      </c>
      <c r="Q3" s="14">
        <v>0</v>
      </c>
      <c r="R3" s="14">
        <v>0</v>
      </c>
      <c r="S3" s="381">
        <f>SUM(F3:R3)</f>
        <v>0</v>
      </c>
      <c r="T3" s="14">
        <v>0</v>
      </c>
      <c r="U3" s="14">
        <v>0</v>
      </c>
      <c r="V3" s="380">
        <v>0</v>
      </c>
      <c r="W3" s="380">
        <v>0</v>
      </c>
      <c r="X3" s="14">
        <v>0</v>
      </c>
      <c r="Y3" s="14">
        <v>0</v>
      </c>
      <c r="Z3" s="14">
        <v>0</v>
      </c>
      <c r="AA3" s="14">
        <v>0</v>
      </c>
      <c r="AB3" s="14">
        <v>0</v>
      </c>
      <c r="AC3" s="14">
        <v>0</v>
      </c>
      <c r="AD3" s="14">
        <v>0</v>
      </c>
      <c r="AE3" s="14">
        <v>0</v>
      </c>
      <c r="AF3" s="15">
        <f>SUM(T3:AE3)</f>
        <v>0</v>
      </c>
      <c r="AG3" s="360">
        <v>0</v>
      </c>
      <c r="AH3" s="360">
        <v>0</v>
      </c>
      <c r="AI3" s="360">
        <v>0</v>
      </c>
      <c r="AJ3" s="360">
        <v>0</v>
      </c>
      <c r="AK3" s="16">
        <v>0</v>
      </c>
      <c r="AL3" s="16">
        <v>0</v>
      </c>
      <c r="AM3" s="16">
        <v>0</v>
      </c>
      <c r="AN3" s="16">
        <v>0</v>
      </c>
      <c r="AO3" s="16">
        <v>0</v>
      </c>
      <c r="AP3" s="16">
        <v>0</v>
      </c>
      <c r="AQ3" s="16">
        <v>0</v>
      </c>
      <c r="AR3" s="16">
        <v>0</v>
      </c>
      <c r="AS3" s="17">
        <f>SUM(AG3:AR3)</f>
        <v>0</v>
      </c>
      <c r="AT3" s="18">
        <v>0</v>
      </c>
      <c r="AU3" s="14">
        <v>0</v>
      </c>
      <c r="AV3" s="16">
        <v>0</v>
      </c>
      <c r="AW3" s="18">
        <v>0</v>
      </c>
      <c r="AX3" s="14">
        <v>0</v>
      </c>
      <c r="AY3" s="16">
        <v>0</v>
      </c>
      <c r="AZ3" s="18">
        <v>0</v>
      </c>
      <c r="BA3" s="216">
        <v>0</v>
      </c>
      <c r="BB3" s="16">
        <v>0</v>
      </c>
      <c r="BC3" s="18">
        <v>0</v>
      </c>
      <c r="BD3" s="14">
        <v>0</v>
      </c>
      <c r="BE3" s="16">
        <v>0</v>
      </c>
      <c r="BF3" s="18">
        <v>0</v>
      </c>
      <c r="BG3" s="14">
        <v>0</v>
      </c>
      <c r="BH3" s="16">
        <v>0</v>
      </c>
      <c r="BI3" s="18">
        <v>0</v>
      </c>
      <c r="BJ3" s="14">
        <v>0</v>
      </c>
      <c r="BK3" s="16">
        <v>0</v>
      </c>
      <c r="BL3" s="18">
        <v>0</v>
      </c>
      <c r="BM3" s="216">
        <v>0</v>
      </c>
      <c r="BN3" s="16">
        <v>0</v>
      </c>
      <c r="BO3" s="186">
        <f>+AT3+AW3+AZ3+BC3+BF3+BI3+BL3</f>
        <v>0</v>
      </c>
      <c r="BP3" s="186">
        <v>0</v>
      </c>
      <c r="BQ3" s="186">
        <v>0</v>
      </c>
      <c r="BR3" s="19"/>
      <c r="BS3" s="19"/>
      <c r="BT3" s="19"/>
    </row>
    <row r="4" spans="1:72" ht="18" customHeight="1">
      <c r="B4" s="36" t="s">
        <v>44</v>
      </c>
      <c r="C4" s="37" t="s">
        <v>48</v>
      </c>
      <c r="D4" s="38" t="s">
        <v>1814</v>
      </c>
      <c r="E4" s="39">
        <v>155</v>
      </c>
      <c r="F4" s="13">
        <v>914900000</v>
      </c>
      <c r="G4" s="358">
        <v>0</v>
      </c>
      <c r="H4" s="14">
        <v>0</v>
      </c>
      <c r="I4" s="380">
        <v>0</v>
      </c>
      <c r="J4" s="362">
        <v>588547106</v>
      </c>
      <c r="K4" s="380">
        <v>0</v>
      </c>
      <c r="L4" s="14">
        <v>0</v>
      </c>
      <c r="M4" s="14">
        <v>0</v>
      </c>
      <c r="N4" s="14">
        <v>0</v>
      </c>
      <c r="O4" s="14">
        <v>0</v>
      </c>
      <c r="P4" s="14">
        <v>0</v>
      </c>
      <c r="Q4" s="14">
        <v>0</v>
      </c>
      <c r="R4" s="14">
        <v>0</v>
      </c>
      <c r="S4" s="381">
        <f>SUM(F4:R4)</f>
        <v>1503447106</v>
      </c>
      <c r="T4" s="14">
        <v>195748467</v>
      </c>
      <c r="U4" s="14">
        <v>0</v>
      </c>
      <c r="V4" s="380">
        <v>0</v>
      </c>
      <c r="W4" s="380">
        <v>0</v>
      </c>
      <c r="X4" s="14">
        <v>0</v>
      </c>
      <c r="Y4" s="14">
        <v>0</v>
      </c>
      <c r="Z4" s="14">
        <v>0</v>
      </c>
      <c r="AA4" s="14">
        <v>0</v>
      </c>
      <c r="AB4" s="14">
        <v>0</v>
      </c>
      <c r="AC4" s="14">
        <v>0</v>
      </c>
      <c r="AD4" s="14">
        <v>0</v>
      </c>
      <c r="AE4" s="14">
        <v>0</v>
      </c>
      <c r="AF4" s="15">
        <f>SUM(T4:AE4)</f>
        <v>195748467</v>
      </c>
      <c r="AG4" s="361">
        <v>0</v>
      </c>
      <c r="AH4" s="362">
        <v>92460680</v>
      </c>
      <c r="AI4" s="360">
        <v>0</v>
      </c>
      <c r="AJ4" s="362">
        <v>41973492</v>
      </c>
      <c r="AK4" s="16">
        <v>8707299</v>
      </c>
      <c r="AL4" s="16">
        <v>0</v>
      </c>
      <c r="AM4" s="16">
        <v>0</v>
      </c>
      <c r="AN4" s="16">
        <v>0</v>
      </c>
      <c r="AO4" s="16">
        <v>0</v>
      </c>
      <c r="AP4" s="16">
        <v>0</v>
      </c>
      <c r="AQ4" s="16">
        <v>0</v>
      </c>
      <c r="AR4" s="16">
        <v>0</v>
      </c>
      <c r="AS4" s="17">
        <f>SUM(AG4:AR4)</f>
        <v>143141471</v>
      </c>
      <c r="AT4" s="18">
        <v>588547106</v>
      </c>
      <c r="AU4" s="14">
        <v>0</v>
      </c>
      <c r="AV4" s="16">
        <v>0</v>
      </c>
      <c r="AW4" s="18">
        <v>0</v>
      </c>
      <c r="AX4" s="14">
        <v>0</v>
      </c>
      <c r="AY4" s="16">
        <v>0</v>
      </c>
      <c r="AZ4" s="18">
        <v>0</v>
      </c>
      <c r="BA4" s="14">
        <v>0</v>
      </c>
      <c r="BB4" s="16">
        <v>0</v>
      </c>
      <c r="BC4" s="18">
        <v>0</v>
      </c>
      <c r="BD4" s="14">
        <v>0</v>
      </c>
      <c r="BE4" s="16">
        <v>0</v>
      </c>
      <c r="BF4" s="18">
        <v>0</v>
      </c>
      <c r="BG4" s="14">
        <v>0</v>
      </c>
      <c r="BH4" s="16">
        <v>0</v>
      </c>
      <c r="BI4" s="18">
        <v>0</v>
      </c>
      <c r="BJ4" s="14">
        <v>0</v>
      </c>
      <c r="BK4" s="16">
        <v>0</v>
      </c>
      <c r="BL4" s="18">
        <f>F4</f>
        <v>914900000</v>
      </c>
      <c r="BM4" s="358">
        <f>AF4</f>
        <v>195748467</v>
      </c>
      <c r="BN4" s="359">
        <f>AS4</f>
        <v>143141471</v>
      </c>
      <c r="BO4" s="186">
        <f>+AT4+AW4+AZ4+BC4+BF4+BI4+BL4</f>
        <v>1503447106</v>
      </c>
      <c r="BP4" s="186">
        <f>+AU4+AX4+BA4+BD4+BG4+BJ4+BM4</f>
        <v>195748467</v>
      </c>
      <c r="BQ4" s="186">
        <f>+AV4+AY4+BA4+BE4+BH4+BK4+BN4</f>
        <v>143141471</v>
      </c>
      <c r="BR4" s="19"/>
      <c r="BS4" s="19"/>
      <c r="BT4" s="19"/>
    </row>
    <row r="5" spans="1:72" ht="9.9499999999999993" customHeight="1">
      <c r="B5" s="20"/>
      <c r="C5" s="20"/>
      <c r="D5" s="20"/>
      <c r="E5" s="20"/>
      <c r="F5" s="4"/>
      <c r="G5" s="4"/>
      <c r="H5" s="4"/>
      <c r="I5" s="4"/>
      <c r="J5" s="4"/>
      <c r="K5" s="4"/>
      <c r="L5" s="4"/>
      <c r="M5" s="4"/>
      <c r="N5" s="4"/>
      <c r="O5" s="4"/>
      <c r="P5" s="4"/>
      <c r="Q5" s="4"/>
      <c r="R5" s="4"/>
      <c r="S5" s="4"/>
      <c r="T5" s="4"/>
      <c r="U5" s="4"/>
      <c r="V5" s="4"/>
      <c r="W5" s="4"/>
      <c r="X5" s="4"/>
      <c r="Y5" s="4"/>
      <c r="Z5" s="4"/>
      <c r="AA5" s="4"/>
      <c r="AB5" s="4"/>
      <c r="AC5" s="4"/>
      <c r="AD5" s="4"/>
      <c r="AE5" s="4"/>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1"/>
      <c r="BM5" s="21"/>
      <c r="BN5" s="21"/>
      <c r="BO5" s="21"/>
      <c r="BP5" s="21"/>
      <c r="BQ5" s="21"/>
    </row>
    <row r="6" spans="1:72" ht="21.95" customHeight="1">
      <c r="B6" s="40"/>
      <c r="C6" s="41"/>
      <c r="D6" s="41"/>
      <c r="E6" s="42"/>
      <c r="F6" s="22">
        <f t="shared" ref="F6:R6" si="0">SUM(F3:F5)</f>
        <v>914900000</v>
      </c>
      <c r="G6" s="22">
        <f t="shared" si="0"/>
        <v>0</v>
      </c>
      <c r="H6" s="22">
        <f t="shared" si="0"/>
        <v>0</v>
      </c>
      <c r="I6" s="22">
        <f t="shared" si="0"/>
        <v>0</v>
      </c>
      <c r="J6" s="22">
        <f t="shared" si="0"/>
        <v>588547106</v>
      </c>
      <c r="K6" s="22">
        <f t="shared" si="0"/>
        <v>0</v>
      </c>
      <c r="L6" s="22">
        <f t="shared" si="0"/>
        <v>0</v>
      </c>
      <c r="M6" s="22">
        <f t="shared" si="0"/>
        <v>0</v>
      </c>
      <c r="N6" s="22">
        <f t="shared" si="0"/>
        <v>0</v>
      </c>
      <c r="O6" s="22">
        <f t="shared" si="0"/>
        <v>0</v>
      </c>
      <c r="P6" s="22">
        <f t="shared" si="0"/>
        <v>0</v>
      </c>
      <c r="Q6" s="22">
        <f t="shared" si="0"/>
        <v>0</v>
      </c>
      <c r="R6" s="22">
        <f t="shared" si="0"/>
        <v>0</v>
      </c>
      <c r="S6" s="22">
        <f>SUM(S3:S4)</f>
        <v>1503447106</v>
      </c>
      <c r="T6" s="22">
        <f t="shared" ref="T6:AY6" si="1">SUM(T3:T5)</f>
        <v>195748467</v>
      </c>
      <c r="U6" s="22">
        <f t="shared" si="1"/>
        <v>0</v>
      </c>
      <c r="V6" s="22">
        <f t="shared" si="1"/>
        <v>0</v>
      </c>
      <c r="W6" s="22">
        <f t="shared" si="1"/>
        <v>0</v>
      </c>
      <c r="X6" s="22">
        <f t="shared" si="1"/>
        <v>0</v>
      </c>
      <c r="Y6" s="22">
        <f t="shared" si="1"/>
        <v>0</v>
      </c>
      <c r="Z6" s="22">
        <f t="shared" si="1"/>
        <v>0</v>
      </c>
      <c r="AA6" s="22">
        <f t="shared" si="1"/>
        <v>0</v>
      </c>
      <c r="AB6" s="22">
        <f t="shared" si="1"/>
        <v>0</v>
      </c>
      <c r="AC6" s="22">
        <f t="shared" si="1"/>
        <v>0</v>
      </c>
      <c r="AD6" s="22">
        <f t="shared" si="1"/>
        <v>0</v>
      </c>
      <c r="AE6" s="22">
        <f t="shared" si="1"/>
        <v>0</v>
      </c>
      <c r="AF6" s="22">
        <f t="shared" si="1"/>
        <v>195748467</v>
      </c>
      <c r="AG6" s="23">
        <f t="shared" si="1"/>
        <v>0</v>
      </c>
      <c r="AH6" s="23">
        <f t="shared" si="1"/>
        <v>92460680</v>
      </c>
      <c r="AI6" s="23">
        <f t="shared" si="1"/>
        <v>0</v>
      </c>
      <c r="AJ6" s="23">
        <f t="shared" si="1"/>
        <v>41973492</v>
      </c>
      <c r="AK6" s="23">
        <f t="shared" si="1"/>
        <v>8707299</v>
      </c>
      <c r="AL6" s="23">
        <f t="shared" si="1"/>
        <v>0</v>
      </c>
      <c r="AM6" s="23">
        <f t="shared" si="1"/>
        <v>0</v>
      </c>
      <c r="AN6" s="23">
        <f t="shared" si="1"/>
        <v>0</v>
      </c>
      <c r="AO6" s="23">
        <f t="shared" si="1"/>
        <v>0</v>
      </c>
      <c r="AP6" s="23">
        <f t="shared" si="1"/>
        <v>0</v>
      </c>
      <c r="AQ6" s="23">
        <f t="shared" si="1"/>
        <v>0</v>
      </c>
      <c r="AR6" s="23">
        <f t="shared" si="1"/>
        <v>0</v>
      </c>
      <c r="AS6" s="23">
        <f t="shared" si="1"/>
        <v>143141471</v>
      </c>
      <c r="AT6" s="23">
        <f t="shared" si="1"/>
        <v>588547106</v>
      </c>
      <c r="AU6" s="23">
        <f t="shared" si="1"/>
        <v>0</v>
      </c>
      <c r="AV6" s="23">
        <f t="shared" si="1"/>
        <v>0</v>
      </c>
      <c r="AW6" s="23">
        <f t="shared" si="1"/>
        <v>0</v>
      </c>
      <c r="AX6" s="23">
        <f t="shared" si="1"/>
        <v>0</v>
      </c>
      <c r="AY6" s="23">
        <f t="shared" si="1"/>
        <v>0</v>
      </c>
      <c r="AZ6" s="23">
        <f t="shared" ref="AZ6:BQ6" si="2">SUM(AZ3:AZ5)</f>
        <v>0</v>
      </c>
      <c r="BA6" s="23">
        <f t="shared" si="2"/>
        <v>0</v>
      </c>
      <c r="BB6" s="23">
        <f t="shared" si="2"/>
        <v>0</v>
      </c>
      <c r="BC6" s="23">
        <f t="shared" si="2"/>
        <v>0</v>
      </c>
      <c r="BD6" s="23">
        <f t="shared" si="2"/>
        <v>0</v>
      </c>
      <c r="BE6" s="23">
        <f t="shared" si="2"/>
        <v>0</v>
      </c>
      <c r="BF6" s="23">
        <f t="shared" si="2"/>
        <v>0</v>
      </c>
      <c r="BG6" s="23">
        <f t="shared" si="2"/>
        <v>0</v>
      </c>
      <c r="BH6" s="23">
        <f t="shared" si="2"/>
        <v>0</v>
      </c>
      <c r="BI6" s="23">
        <f t="shared" si="2"/>
        <v>0</v>
      </c>
      <c r="BJ6" s="23">
        <f t="shared" si="2"/>
        <v>0</v>
      </c>
      <c r="BK6" s="23">
        <f t="shared" si="2"/>
        <v>0</v>
      </c>
      <c r="BL6" s="24">
        <f t="shared" si="2"/>
        <v>914900000</v>
      </c>
      <c r="BM6" s="24">
        <f t="shared" si="2"/>
        <v>195748467</v>
      </c>
      <c r="BN6" s="24">
        <f t="shared" si="2"/>
        <v>143141471</v>
      </c>
      <c r="BO6" s="24">
        <f t="shared" si="2"/>
        <v>1503447106</v>
      </c>
      <c r="BP6" s="24">
        <f t="shared" si="2"/>
        <v>195748467</v>
      </c>
      <c r="BQ6" s="24">
        <f t="shared" si="2"/>
        <v>143141471</v>
      </c>
    </row>
    <row r="7" spans="1:72" ht="15.95" customHeight="1">
      <c r="B7" s="43"/>
      <c r="C7" s="44"/>
      <c r="D7" s="44"/>
      <c r="E7" s="45"/>
      <c r="F7" s="25"/>
      <c r="G7" s="25"/>
      <c r="H7" s="25"/>
      <c r="I7" s="25"/>
      <c r="J7" s="25"/>
      <c r="K7" s="25"/>
      <c r="L7" s="25"/>
      <c r="M7" s="25"/>
      <c r="N7" s="25"/>
      <c r="O7" s="25"/>
      <c r="P7" s="25"/>
      <c r="Q7" s="25"/>
      <c r="R7" s="25"/>
      <c r="S7" s="25"/>
      <c r="T7" s="25"/>
      <c r="U7" s="25"/>
      <c r="V7" s="25"/>
      <c r="W7" s="25"/>
      <c r="X7" s="25"/>
      <c r="Y7" s="25"/>
      <c r="Z7" s="25"/>
      <c r="AA7" s="25"/>
      <c r="AB7" s="25"/>
      <c r="AC7" s="25"/>
      <c r="AD7" s="25"/>
      <c r="AE7" s="25"/>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7"/>
      <c r="BM7" s="27"/>
      <c r="BN7" s="27"/>
      <c r="BO7" s="27"/>
      <c r="BP7" s="27"/>
      <c r="BQ7" s="27"/>
    </row>
    <row r="8" spans="1:72" ht="15.95" customHeight="1">
      <c r="B8" s="43"/>
      <c r="C8" s="44"/>
      <c r="D8" s="44"/>
      <c r="E8" s="45"/>
      <c r="F8" s="25"/>
      <c r="G8" s="25"/>
      <c r="H8" s="25"/>
      <c r="I8" s="25"/>
      <c r="J8" s="25"/>
      <c r="K8" s="25"/>
      <c r="L8" s="25"/>
      <c r="M8" s="25"/>
      <c r="N8" s="25"/>
      <c r="O8" s="25"/>
      <c r="P8" s="25"/>
      <c r="Q8" s="25"/>
      <c r="R8" s="25"/>
      <c r="S8" s="25"/>
      <c r="T8" s="25"/>
      <c r="U8" s="25"/>
      <c r="V8" s="25"/>
      <c r="W8" s="25"/>
      <c r="X8" s="25"/>
      <c r="Y8" s="25"/>
      <c r="Z8" s="25"/>
      <c r="AA8" s="25"/>
      <c r="AB8" s="25"/>
      <c r="AC8" s="25"/>
      <c r="AD8" s="25"/>
      <c r="AE8" s="25"/>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7"/>
      <c r="BM8" s="27"/>
      <c r="BN8" s="27"/>
      <c r="BO8" s="27"/>
      <c r="BP8" s="27"/>
      <c r="BQ8" s="27"/>
    </row>
    <row r="9" spans="1:72" ht="14.25" customHeight="1">
      <c r="F9" s="2"/>
      <c r="G9" s="2"/>
      <c r="H9" s="2"/>
      <c r="I9" s="2"/>
      <c r="J9" s="2"/>
      <c r="K9" s="2"/>
      <c r="L9" s="2"/>
      <c r="M9" s="2"/>
      <c r="N9" s="218"/>
      <c r="O9" s="2"/>
      <c r="P9" s="2"/>
      <c r="Q9" s="2"/>
      <c r="R9" s="2"/>
      <c r="S9" s="2"/>
      <c r="T9" s="2"/>
      <c r="U9" s="2"/>
      <c r="V9" s="2"/>
      <c r="W9" s="2"/>
      <c r="X9" s="2"/>
      <c r="Y9" s="2"/>
      <c r="Z9" s="2"/>
      <c r="AA9" s="2"/>
      <c r="AB9" s="2"/>
      <c r="AC9" s="2"/>
      <c r="AD9" s="2"/>
      <c r="AE9" s="218"/>
      <c r="BL9" s="2"/>
      <c r="BM9" s="2"/>
      <c r="BN9" s="2"/>
      <c r="BO9" s="2"/>
      <c r="BP9" s="2"/>
      <c r="BQ9" s="2"/>
    </row>
    <row r="11" spans="1:72" ht="30" customHeight="1">
      <c r="B11" s="20"/>
      <c r="C11" s="20"/>
      <c r="D11" s="20"/>
      <c r="E11" s="20"/>
      <c r="F11" s="389" t="s">
        <v>58</v>
      </c>
      <c r="G11" s="389"/>
      <c r="H11" s="389"/>
      <c r="I11" s="389"/>
      <c r="J11" s="389"/>
      <c r="K11" s="389"/>
      <c r="L11" s="389"/>
      <c r="M11" s="389"/>
      <c r="N11" s="389"/>
      <c r="O11" s="389"/>
      <c r="P11" s="389"/>
      <c r="Q11" s="389"/>
      <c r="R11" s="389"/>
      <c r="S11" s="390" t="s">
        <v>59</v>
      </c>
      <c r="T11" s="390"/>
      <c r="U11" s="390"/>
      <c r="V11" s="390"/>
      <c r="W11" s="390"/>
      <c r="X11" s="390"/>
      <c r="Y11" s="390"/>
      <c r="Z11" s="390"/>
      <c r="AA11" s="390"/>
      <c r="AB11" s="390"/>
      <c r="AC11" s="390"/>
      <c r="AD11" s="390"/>
      <c r="AE11" s="390"/>
      <c r="AJ11" s="28"/>
      <c r="AK11" s="28"/>
    </row>
    <row r="12" spans="1:72" ht="24" customHeight="1">
      <c r="B12" s="34" t="s">
        <v>22</v>
      </c>
      <c r="C12" s="35" t="s">
        <v>23</v>
      </c>
      <c r="D12" s="35" t="s">
        <v>24</v>
      </c>
      <c r="E12" s="35" t="s">
        <v>25</v>
      </c>
      <c r="F12" s="6" t="s">
        <v>27</v>
      </c>
      <c r="G12" s="6" t="s">
        <v>28</v>
      </c>
      <c r="H12" s="6" t="s">
        <v>29</v>
      </c>
      <c r="I12" s="6" t="s">
        <v>30</v>
      </c>
      <c r="J12" s="6" t="s">
        <v>31</v>
      </c>
      <c r="K12" s="6" t="s">
        <v>32</v>
      </c>
      <c r="L12" s="6" t="s">
        <v>33</v>
      </c>
      <c r="M12" s="6" t="s">
        <v>34</v>
      </c>
      <c r="N12" s="6" t="s">
        <v>35</v>
      </c>
      <c r="O12" s="6" t="s">
        <v>36</v>
      </c>
      <c r="P12" s="6" t="s">
        <v>37</v>
      </c>
      <c r="Q12" s="6" t="s">
        <v>38</v>
      </c>
      <c r="R12" s="7" t="s">
        <v>60</v>
      </c>
      <c r="S12" s="6" t="s">
        <v>27</v>
      </c>
      <c r="T12" s="6" t="s">
        <v>28</v>
      </c>
      <c r="U12" s="6" t="s">
        <v>29</v>
      </c>
      <c r="V12" s="6" t="s">
        <v>30</v>
      </c>
      <c r="W12" s="6" t="s">
        <v>31</v>
      </c>
      <c r="X12" s="6" t="s">
        <v>32</v>
      </c>
      <c r="Y12" s="6" t="s">
        <v>33</v>
      </c>
      <c r="Z12" s="6" t="s">
        <v>34</v>
      </c>
      <c r="AA12" s="6" t="s">
        <v>35</v>
      </c>
      <c r="AB12" s="6" t="s">
        <v>36</v>
      </c>
      <c r="AC12" s="6" t="s">
        <v>37</v>
      </c>
      <c r="AD12" s="6" t="s">
        <v>38</v>
      </c>
      <c r="AE12" s="7" t="s">
        <v>60</v>
      </c>
    </row>
    <row r="13" spans="1:72" ht="18" customHeight="1">
      <c r="B13" s="36" t="s">
        <v>43</v>
      </c>
      <c r="C13" s="303">
        <v>0</v>
      </c>
      <c r="D13" s="38">
        <v>0</v>
      </c>
      <c r="E13" s="39">
        <v>0</v>
      </c>
      <c r="F13" s="29">
        <v>0</v>
      </c>
      <c r="G13" s="29">
        <v>0</v>
      </c>
      <c r="H13" s="29">
        <v>0</v>
      </c>
      <c r="I13" s="29">
        <v>0</v>
      </c>
      <c r="J13" s="29">
        <v>0</v>
      </c>
      <c r="K13" s="29">
        <v>0</v>
      </c>
      <c r="L13" s="29">
        <v>0</v>
      </c>
      <c r="M13" s="29">
        <v>0</v>
      </c>
      <c r="N13" s="29">
        <v>0</v>
      </c>
      <c r="O13" s="29">
        <v>0</v>
      </c>
      <c r="P13" s="29">
        <v>0</v>
      </c>
      <c r="Q13" s="29">
        <v>0</v>
      </c>
      <c r="R13" s="23">
        <v>0</v>
      </c>
      <c r="S13" s="29">
        <v>0</v>
      </c>
      <c r="T13" s="29">
        <v>0</v>
      </c>
      <c r="U13" s="29">
        <v>0</v>
      </c>
      <c r="V13" s="29">
        <v>0</v>
      </c>
      <c r="W13" s="29">
        <v>0</v>
      </c>
      <c r="X13" s="29">
        <v>0</v>
      </c>
      <c r="Y13" s="29">
        <v>0</v>
      </c>
      <c r="Z13" s="29">
        <v>0</v>
      </c>
      <c r="AA13" s="29">
        <v>0</v>
      </c>
      <c r="AB13" s="29">
        <v>0</v>
      </c>
      <c r="AC13" s="29">
        <v>0</v>
      </c>
      <c r="AD13" s="29">
        <v>0</v>
      </c>
      <c r="AE13" s="23">
        <v>0</v>
      </c>
    </row>
    <row r="14" spans="1:72" ht="18" customHeight="1">
      <c r="B14" s="36" t="s">
        <v>44</v>
      </c>
      <c r="C14" s="37" t="s">
        <v>48</v>
      </c>
      <c r="D14" s="38" t="s">
        <v>1814</v>
      </c>
      <c r="E14" s="39">
        <v>155</v>
      </c>
      <c r="F14" s="14">
        <v>195748467</v>
      </c>
      <c r="G14" s="14">
        <v>92460680</v>
      </c>
      <c r="H14" s="14">
        <v>195748467</v>
      </c>
      <c r="I14" s="14">
        <v>195748467</v>
      </c>
      <c r="J14" s="14">
        <v>131906132</v>
      </c>
      <c r="K14" s="14">
        <v>103287787</v>
      </c>
      <c r="L14" s="29">
        <v>117709421.2</v>
      </c>
      <c r="M14" s="29">
        <v>117709421.2</v>
      </c>
      <c r="N14" s="29">
        <v>117709421.2</v>
      </c>
      <c r="O14" s="29">
        <v>117709421.2</v>
      </c>
      <c r="P14" s="29">
        <v>117709421.2</v>
      </c>
      <c r="Q14" s="29">
        <v>0</v>
      </c>
      <c r="R14" s="23">
        <f>SUM(F14:Q14)</f>
        <v>1503447106.0000002</v>
      </c>
      <c r="S14" s="29">
        <v>195748467</v>
      </c>
      <c r="T14" s="29">
        <v>195748467</v>
      </c>
      <c r="U14" s="29">
        <v>195748467</v>
      </c>
      <c r="V14" s="29">
        <v>195748467</v>
      </c>
      <c r="W14" s="29">
        <v>131906132</v>
      </c>
      <c r="X14" s="29">
        <v>98091184.333333328</v>
      </c>
      <c r="Y14" s="29">
        <v>98091184.333333328</v>
      </c>
      <c r="Z14" s="29">
        <v>98091184.333333328</v>
      </c>
      <c r="AA14" s="29">
        <v>98091184.333333328</v>
      </c>
      <c r="AB14" s="29">
        <v>98091184.333333328</v>
      </c>
      <c r="AC14" s="29">
        <v>98091184.333333328</v>
      </c>
      <c r="AD14" s="29">
        <v>0</v>
      </c>
      <c r="AE14" s="23">
        <f>SUM(S14:AD14)</f>
        <v>1503447105.9999998</v>
      </c>
    </row>
    <row r="15" spans="1:72" ht="14.25" customHeight="1">
      <c r="AE15" s="218"/>
    </row>
    <row r="16" spans="1:72" s="31" customFormat="1" ht="24.95" customHeight="1">
      <c r="A16" s="2"/>
      <c r="B16" s="46"/>
      <c r="C16" s="46"/>
      <c r="D16" s="46"/>
      <c r="E16" s="46"/>
      <c r="F16" s="30">
        <f t="shared" ref="F16:AE16" si="3">SUM(F13:F14)</f>
        <v>195748467</v>
      </c>
      <c r="G16" s="30">
        <f t="shared" si="3"/>
        <v>92460680</v>
      </c>
      <c r="H16" s="30">
        <f t="shared" si="3"/>
        <v>195748467</v>
      </c>
      <c r="I16" s="30">
        <f t="shared" si="3"/>
        <v>195748467</v>
      </c>
      <c r="J16" s="30">
        <f>J14+J13</f>
        <v>131906132</v>
      </c>
      <c r="K16" s="30">
        <f t="shared" si="3"/>
        <v>103287787</v>
      </c>
      <c r="L16" s="30">
        <f t="shared" si="3"/>
        <v>117709421.2</v>
      </c>
      <c r="M16" s="30">
        <f t="shared" si="3"/>
        <v>117709421.2</v>
      </c>
      <c r="N16" s="30">
        <f t="shared" si="3"/>
        <v>117709421.2</v>
      </c>
      <c r="O16" s="30">
        <f t="shared" si="3"/>
        <v>117709421.2</v>
      </c>
      <c r="P16" s="30">
        <f t="shared" si="3"/>
        <v>117709421.2</v>
      </c>
      <c r="Q16" s="30">
        <f t="shared" si="3"/>
        <v>0</v>
      </c>
      <c r="R16" s="30">
        <f>SUM(F16:Q16)</f>
        <v>1503447106.0000002</v>
      </c>
      <c r="S16" s="30">
        <f t="shared" si="3"/>
        <v>195748467</v>
      </c>
      <c r="T16" s="30">
        <f t="shared" si="3"/>
        <v>195748467</v>
      </c>
      <c r="U16" s="30">
        <f t="shared" si="3"/>
        <v>195748467</v>
      </c>
      <c r="V16" s="30">
        <f t="shared" si="3"/>
        <v>195748467</v>
      </c>
      <c r="W16" s="30">
        <f t="shared" si="3"/>
        <v>131906132</v>
      </c>
      <c r="X16" s="30">
        <f t="shared" si="3"/>
        <v>98091184.333333328</v>
      </c>
      <c r="Y16" s="30">
        <f t="shared" si="3"/>
        <v>98091184.333333328</v>
      </c>
      <c r="Z16" s="30">
        <f t="shared" si="3"/>
        <v>98091184.333333328</v>
      </c>
      <c r="AA16" s="30">
        <f t="shared" si="3"/>
        <v>98091184.333333328</v>
      </c>
      <c r="AB16" s="30">
        <f t="shared" si="3"/>
        <v>98091184.333333328</v>
      </c>
      <c r="AC16" s="30">
        <f t="shared" si="3"/>
        <v>98091184.333333328</v>
      </c>
      <c r="AD16" s="30">
        <f t="shared" si="3"/>
        <v>0</v>
      </c>
      <c r="AE16" s="30">
        <f t="shared" si="3"/>
        <v>1503447105.9999998</v>
      </c>
      <c r="AF16" s="2"/>
      <c r="AG16" s="2"/>
      <c r="AH16" s="2"/>
      <c r="AI16" s="2"/>
      <c r="BL16" s="32"/>
      <c r="BM16" s="32"/>
      <c r="BN16" s="32"/>
      <c r="BO16" s="32"/>
      <c r="BP16" s="32"/>
      <c r="BQ16" s="32"/>
    </row>
    <row r="17" spans="1:69" s="31" customFormat="1" ht="15" customHeight="1">
      <c r="A17" s="2"/>
      <c r="B17" s="47"/>
      <c r="C17" s="47"/>
      <c r="D17" s="47"/>
      <c r="E17" s="47"/>
      <c r="F17" s="36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218"/>
      <c r="AG17" s="2"/>
      <c r="AH17" s="2"/>
      <c r="AI17" s="2"/>
      <c r="BL17" s="32"/>
      <c r="BM17" s="32"/>
      <c r="BN17" s="32"/>
      <c r="BO17" s="32"/>
      <c r="BP17" s="32"/>
      <c r="BQ17" s="32"/>
    </row>
    <row r="18" spans="1:69" s="31" customFormat="1" ht="15" customHeight="1">
      <c r="A18" s="2"/>
      <c r="B18" s="47"/>
      <c r="C18" s="47"/>
      <c r="D18" s="47"/>
      <c r="E18" s="47"/>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2"/>
      <c r="AG18" s="2"/>
      <c r="AH18" s="2"/>
      <c r="AI18" s="2"/>
      <c r="BL18" s="32"/>
      <c r="BM18" s="32"/>
      <c r="BN18" s="32"/>
      <c r="BO18" s="32"/>
      <c r="BP18" s="32"/>
      <c r="BQ18" s="32"/>
    </row>
    <row r="19" spans="1:69" ht="18.95" customHeight="1">
      <c r="T19" s="364"/>
      <c r="U19" s="364"/>
      <c r="V19" s="364"/>
      <c r="W19" s="364"/>
      <c r="X19" s="365"/>
    </row>
    <row r="20" spans="1:69" ht="18.95" customHeight="1"/>
    <row r="21" spans="1:69" ht="24.95" customHeight="1">
      <c r="E21" s="153"/>
      <c r="F21" s="153" t="s">
        <v>26</v>
      </c>
      <c r="G21" s="153"/>
      <c r="H21" s="153"/>
      <c r="I21" s="153"/>
      <c r="J21" s="153"/>
      <c r="K21" s="153"/>
      <c r="L21" s="153"/>
      <c r="M21" s="153"/>
      <c r="N21" s="153"/>
      <c r="O21" s="153"/>
      <c r="P21" s="153"/>
      <c r="Q21" s="153"/>
      <c r="R21" s="153"/>
      <c r="S21" s="153"/>
      <c r="T21" s="153"/>
      <c r="U21" s="153"/>
      <c r="V21" s="153"/>
      <c r="W21" s="153"/>
      <c r="X21" s="153"/>
      <c r="Y21" s="153"/>
      <c r="Z21" s="153"/>
      <c r="AA21" s="153"/>
      <c r="AB21" s="153"/>
      <c r="AC21" s="153"/>
    </row>
    <row r="22" spans="1:69" ht="24.95" customHeight="1">
      <c r="E22" s="154" t="s">
        <v>61</v>
      </c>
      <c r="F22" s="155" t="s">
        <v>62</v>
      </c>
      <c r="G22" s="155" t="s">
        <v>63</v>
      </c>
      <c r="H22" s="155" t="s">
        <v>64</v>
      </c>
      <c r="I22" s="156" t="s">
        <v>65</v>
      </c>
      <c r="J22" s="156" t="s">
        <v>66</v>
      </c>
      <c r="K22" s="156" t="s">
        <v>67</v>
      </c>
      <c r="L22" s="156" t="s">
        <v>68</v>
      </c>
      <c r="M22" s="156" t="s">
        <v>69</v>
      </c>
      <c r="N22" s="156" t="s">
        <v>70</v>
      </c>
      <c r="O22" s="156" t="s">
        <v>71</v>
      </c>
      <c r="P22" s="156" t="s">
        <v>72</v>
      </c>
      <c r="Q22" s="156" t="s">
        <v>73</v>
      </c>
      <c r="R22" s="156" t="s">
        <v>74</v>
      </c>
      <c r="S22" s="156" t="s">
        <v>75</v>
      </c>
      <c r="T22" s="156" t="s">
        <v>76</v>
      </c>
      <c r="U22" s="156" t="s">
        <v>77</v>
      </c>
      <c r="V22" s="156" t="s">
        <v>78</v>
      </c>
      <c r="W22" s="156" t="s">
        <v>79</v>
      </c>
      <c r="X22" s="156" t="s">
        <v>80</v>
      </c>
      <c r="Y22" s="156" t="s">
        <v>81</v>
      </c>
      <c r="Z22" s="156" t="s">
        <v>82</v>
      </c>
      <c r="AA22" s="156" t="s">
        <v>83</v>
      </c>
      <c r="AB22" s="156" t="s">
        <v>84</v>
      </c>
      <c r="AC22" s="156" t="s">
        <v>85</v>
      </c>
    </row>
    <row r="23" spans="1:69" ht="18.95" customHeight="1">
      <c r="E23" s="145">
        <v>1</v>
      </c>
      <c r="F23" s="158"/>
      <c r="G23" s="158"/>
      <c r="H23" s="158"/>
      <c r="I23" s="304">
        <v>208344074</v>
      </c>
      <c r="J23" s="304"/>
      <c r="K23" s="304"/>
      <c r="L23" s="304"/>
      <c r="M23" s="304"/>
      <c r="N23" s="304">
        <v>229415881</v>
      </c>
      <c r="O23" s="304">
        <v>239258534</v>
      </c>
      <c r="P23" s="304"/>
      <c r="Q23" s="158"/>
      <c r="R23" s="158"/>
      <c r="S23" s="158"/>
      <c r="T23" s="158"/>
      <c r="U23" s="158"/>
      <c r="V23" s="158"/>
      <c r="W23" s="158"/>
      <c r="X23" s="158">
        <v>237881511</v>
      </c>
      <c r="Y23" s="158"/>
      <c r="Z23" s="158"/>
      <c r="AA23" s="158">
        <f>SUM(F23:Z23)</f>
        <v>914900000</v>
      </c>
      <c r="AB23" s="158">
        <f>+Metas!J3</f>
        <v>914900000</v>
      </c>
      <c r="AC23" s="158">
        <f>+AA23-AB23</f>
        <v>0</v>
      </c>
    </row>
    <row r="24" spans="1:69" ht="24.95" customHeight="1">
      <c r="E24" s="157" t="s">
        <v>86</v>
      </c>
      <c r="F24" s="159">
        <f t="shared" ref="F24:AC24" si="4">SUM(F23:F23)</f>
        <v>0</v>
      </c>
      <c r="G24" s="159">
        <f t="shared" si="4"/>
        <v>0</v>
      </c>
      <c r="H24" s="159">
        <f t="shared" si="4"/>
        <v>0</v>
      </c>
      <c r="I24" s="159">
        <f t="shared" si="4"/>
        <v>208344074</v>
      </c>
      <c r="J24" s="159">
        <f t="shared" si="4"/>
        <v>0</v>
      </c>
      <c r="K24" s="159">
        <f t="shared" si="4"/>
        <v>0</v>
      </c>
      <c r="L24" s="159">
        <f t="shared" si="4"/>
        <v>0</v>
      </c>
      <c r="M24" s="159">
        <f t="shared" si="4"/>
        <v>0</v>
      </c>
      <c r="N24" s="159">
        <f t="shared" si="4"/>
        <v>229415881</v>
      </c>
      <c r="O24" s="159">
        <f t="shared" si="4"/>
        <v>239258534</v>
      </c>
      <c r="P24" s="159">
        <f t="shared" si="4"/>
        <v>0</v>
      </c>
      <c r="Q24" s="159">
        <f t="shared" si="4"/>
        <v>0</v>
      </c>
      <c r="R24" s="159">
        <f t="shared" si="4"/>
        <v>0</v>
      </c>
      <c r="S24" s="159">
        <f t="shared" si="4"/>
        <v>0</v>
      </c>
      <c r="T24" s="159">
        <f t="shared" si="4"/>
        <v>0</v>
      </c>
      <c r="U24" s="159">
        <f t="shared" si="4"/>
        <v>0</v>
      </c>
      <c r="V24" s="159">
        <f t="shared" si="4"/>
        <v>0</v>
      </c>
      <c r="W24" s="159">
        <f t="shared" si="4"/>
        <v>0</v>
      </c>
      <c r="X24" s="159">
        <f t="shared" si="4"/>
        <v>237881511</v>
      </c>
      <c r="Y24" s="159">
        <f t="shared" si="4"/>
        <v>0</v>
      </c>
      <c r="Z24" s="159">
        <f t="shared" si="4"/>
        <v>0</v>
      </c>
      <c r="AA24" s="159">
        <f t="shared" si="4"/>
        <v>914900000</v>
      </c>
      <c r="AB24" s="159">
        <f t="shared" si="4"/>
        <v>914900000</v>
      </c>
      <c r="AC24" s="159">
        <f t="shared" si="4"/>
        <v>0</v>
      </c>
    </row>
    <row r="25" spans="1:69" ht="24.95" customHeight="1">
      <c r="E25" s="153"/>
      <c r="F25" s="153" t="s">
        <v>39</v>
      </c>
      <c r="G25" s="153"/>
      <c r="H25" s="153"/>
      <c r="I25" s="153"/>
      <c r="J25" s="153"/>
      <c r="K25" s="153"/>
      <c r="L25" s="153"/>
      <c r="M25" s="153"/>
      <c r="N25" s="153"/>
      <c r="O25" s="153"/>
      <c r="P25" s="153"/>
      <c r="Q25" s="153"/>
      <c r="R25" s="153"/>
      <c r="S25" s="153"/>
      <c r="T25" s="153"/>
      <c r="U25" s="153"/>
      <c r="V25" s="153"/>
      <c r="W25" s="153"/>
      <c r="X25" s="153"/>
      <c r="Y25" s="153"/>
      <c r="Z25" s="153"/>
      <c r="AA25" s="153"/>
      <c r="AB25" s="153"/>
      <c r="AC25" s="153"/>
    </row>
    <row r="26" spans="1:69" ht="24.95" customHeight="1">
      <c r="E26" s="154" t="s">
        <v>61</v>
      </c>
      <c r="F26" s="155" t="s">
        <v>62</v>
      </c>
      <c r="G26" s="155" t="s">
        <v>63</v>
      </c>
      <c r="H26" s="155" t="s">
        <v>64</v>
      </c>
      <c r="I26" s="156" t="s">
        <v>65</v>
      </c>
      <c r="J26" s="156" t="s">
        <v>66</v>
      </c>
      <c r="K26" s="156" t="s">
        <v>67</v>
      </c>
      <c r="L26" s="156" t="s">
        <v>68</v>
      </c>
      <c r="M26" s="156" t="s">
        <v>69</v>
      </c>
      <c r="N26" s="156" t="s">
        <v>70</v>
      </c>
      <c r="O26" s="156" t="s">
        <v>71</v>
      </c>
      <c r="P26" s="156" t="s">
        <v>72</v>
      </c>
      <c r="Q26" s="156" t="s">
        <v>73</v>
      </c>
      <c r="R26" s="156" t="s">
        <v>74</v>
      </c>
      <c r="S26" s="156" t="s">
        <v>75</v>
      </c>
      <c r="T26" s="156" t="s">
        <v>76</v>
      </c>
      <c r="U26" s="156" t="s">
        <v>77</v>
      </c>
      <c r="V26" s="156" t="s">
        <v>78</v>
      </c>
      <c r="W26" s="156" t="s">
        <v>79</v>
      </c>
      <c r="X26" s="156" t="s">
        <v>80</v>
      </c>
      <c r="Y26" s="156" t="s">
        <v>81</v>
      </c>
      <c r="Z26" s="156" t="s">
        <v>82</v>
      </c>
      <c r="AA26" s="156" t="s">
        <v>83</v>
      </c>
      <c r="AB26" s="156" t="s">
        <v>84</v>
      </c>
      <c r="AC26" s="156" t="s">
        <v>85</v>
      </c>
    </row>
    <row r="27" spans="1:69" ht="17.100000000000001" customHeight="1">
      <c r="E27" s="145">
        <v>1</v>
      </c>
      <c r="F27" s="158"/>
      <c r="G27" s="158"/>
      <c r="H27" s="158"/>
      <c r="I27" s="304">
        <v>359313160</v>
      </c>
      <c r="J27" s="304"/>
      <c r="K27" s="304"/>
      <c r="L27" s="304"/>
      <c r="M27" s="304"/>
      <c r="N27" s="304">
        <v>376793623</v>
      </c>
      <c r="O27" s="304">
        <v>384559705</v>
      </c>
      <c r="P27" s="304"/>
      <c r="Q27" s="158"/>
      <c r="R27" s="158"/>
      <c r="S27" s="158"/>
      <c r="T27" s="158"/>
      <c r="U27" s="158"/>
      <c r="V27" s="158"/>
      <c r="W27" s="158"/>
      <c r="X27" s="158">
        <v>382780618</v>
      </c>
      <c r="Y27" s="158"/>
      <c r="Z27" s="158"/>
      <c r="AA27" s="158">
        <f>SUM(F27:Z27)</f>
        <v>1503447106</v>
      </c>
      <c r="AB27" s="304">
        <f>+Metas!K3</f>
        <v>1503447106</v>
      </c>
      <c r="AC27" s="158">
        <f>+AA27-AB27</f>
        <v>0</v>
      </c>
    </row>
    <row r="28" spans="1:69" ht="24.95" customHeight="1">
      <c r="E28" s="157" t="s">
        <v>86</v>
      </c>
      <c r="F28" s="159">
        <f t="shared" ref="F28:AC28" si="5">SUM(F27:F27)</f>
        <v>0</v>
      </c>
      <c r="G28" s="159">
        <f t="shared" si="5"/>
        <v>0</v>
      </c>
      <c r="H28" s="159">
        <f t="shared" si="5"/>
        <v>0</v>
      </c>
      <c r="I28" s="159">
        <f t="shared" si="5"/>
        <v>359313160</v>
      </c>
      <c r="J28" s="159">
        <f t="shared" si="5"/>
        <v>0</v>
      </c>
      <c r="K28" s="159">
        <f t="shared" si="5"/>
        <v>0</v>
      </c>
      <c r="L28" s="159">
        <f t="shared" si="5"/>
        <v>0</v>
      </c>
      <c r="M28" s="159">
        <f t="shared" si="5"/>
        <v>0</v>
      </c>
      <c r="N28" s="159">
        <f t="shared" si="5"/>
        <v>376793623</v>
      </c>
      <c r="O28" s="159">
        <f t="shared" si="5"/>
        <v>384559705</v>
      </c>
      <c r="P28" s="159">
        <f t="shared" si="5"/>
        <v>0</v>
      </c>
      <c r="Q28" s="159">
        <f t="shared" si="5"/>
        <v>0</v>
      </c>
      <c r="R28" s="159">
        <f t="shared" si="5"/>
        <v>0</v>
      </c>
      <c r="S28" s="159">
        <f t="shared" si="5"/>
        <v>0</v>
      </c>
      <c r="T28" s="159">
        <f t="shared" si="5"/>
        <v>0</v>
      </c>
      <c r="U28" s="159">
        <f t="shared" si="5"/>
        <v>0</v>
      </c>
      <c r="V28" s="159">
        <f t="shared" si="5"/>
        <v>0</v>
      </c>
      <c r="W28" s="159">
        <f t="shared" si="5"/>
        <v>0</v>
      </c>
      <c r="X28" s="159">
        <f t="shared" si="5"/>
        <v>382780618</v>
      </c>
      <c r="Y28" s="159">
        <f t="shared" si="5"/>
        <v>0</v>
      </c>
      <c r="Z28" s="159">
        <f t="shared" si="5"/>
        <v>0</v>
      </c>
      <c r="AA28" s="159">
        <f t="shared" si="5"/>
        <v>1503447106</v>
      </c>
      <c r="AB28" s="159">
        <f t="shared" si="5"/>
        <v>1503447106</v>
      </c>
      <c r="AC28" s="159">
        <f t="shared" si="5"/>
        <v>0</v>
      </c>
    </row>
    <row r="29" spans="1:69" ht="24.95" customHeight="1">
      <c r="E29" s="153"/>
      <c r="F29" s="153" t="s">
        <v>87</v>
      </c>
      <c r="G29" s="153"/>
      <c r="H29" s="153"/>
      <c r="I29" s="153"/>
      <c r="J29" s="382"/>
      <c r="K29" s="153"/>
      <c r="L29" s="153"/>
      <c r="M29" s="153"/>
      <c r="N29" s="153"/>
      <c r="O29" s="382"/>
      <c r="P29" s="382"/>
      <c r="Q29" s="153"/>
      <c r="R29" s="153"/>
      <c r="S29" s="153"/>
      <c r="T29" s="153"/>
      <c r="U29" s="153"/>
      <c r="V29" s="153"/>
      <c r="W29" s="153"/>
      <c r="X29" s="153"/>
      <c r="Y29" s="382"/>
      <c r="Z29" s="153"/>
      <c r="AA29" s="153"/>
      <c r="AB29" s="153"/>
      <c r="AC29" s="153"/>
    </row>
    <row r="30" spans="1:69" ht="24.95" customHeight="1">
      <c r="E30" s="154" t="s">
        <v>61</v>
      </c>
      <c r="F30" s="155" t="s">
        <v>62</v>
      </c>
      <c r="G30" s="155" t="s">
        <v>63</v>
      </c>
      <c r="H30" s="155" t="s">
        <v>64</v>
      </c>
      <c r="I30" s="156" t="s">
        <v>65</v>
      </c>
      <c r="J30" s="156" t="s">
        <v>66</v>
      </c>
      <c r="K30" s="156" t="s">
        <v>67</v>
      </c>
      <c r="L30" s="156" t="s">
        <v>68</v>
      </c>
      <c r="M30" s="156" t="s">
        <v>69</v>
      </c>
      <c r="N30" s="156" t="s">
        <v>70</v>
      </c>
      <c r="O30" s="156" t="s">
        <v>71</v>
      </c>
      <c r="P30" s="156" t="s">
        <v>72</v>
      </c>
      <c r="Q30" s="156" t="s">
        <v>73</v>
      </c>
      <c r="R30" s="156" t="s">
        <v>74</v>
      </c>
      <c r="S30" s="156" t="s">
        <v>75</v>
      </c>
      <c r="T30" s="156" t="s">
        <v>76</v>
      </c>
      <c r="U30" s="156" t="s">
        <v>77</v>
      </c>
      <c r="V30" s="156" t="s">
        <v>78</v>
      </c>
      <c r="W30" s="156" t="s">
        <v>79</v>
      </c>
      <c r="X30" s="156" t="s">
        <v>80</v>
      </c>
      <c r="Y30" s="156" t="s">
        <v>81</v>
      </c>
      <c r="Z30" s="156" t="s">
        <v>82</v>
      </c>
      <c r="AA30" s="156" t="s">
        <v>83</v>
      </c>
      <c r="AB30" s="156" t="s">
        <v>84</v>
      </c>
      <c r="AC30" s="156" t="s">
        <v>85</v>
      </c>
    </row>
    <row r="31" spans="1:69" ht="15.75">
      <c r="E31" s="145">
        <v>1</v>
      </c>
      <c r="F31" s="158"/>
      <c r="G31" s="158"/>
      <c r="H31" s="158"/>
      <c r="I31" s="305">
        <v>45397590</v>
      </c>
      <c r="J31" s="158"/>
      <c r="K31" s="158"/>
      <c r="L31" s="158"/>
      <c r="M31" s="158"/>
      <c r="N31" s="158">
        <v>50235651</v>
      </c>
      <c r="O31" s="158">
        <v>49869672</v>
      </c>
      <c r="P31" s="158"/>
      <c r="Q31" s="158"/>
      <c r="R31" s="158"/>
      <c r="S31" s="158"/>
      <c r="T31" s="158"/>
      <c r="U31" s="158"/>
      <c r="V31" s="158"/>
      <c r="W31" s="158"/>
      <c r="X31" s="158">
        <v>50245554</v>
      </c>
      <c r="Y31" s="158"/>
      <c r="AA31" s="158">
        <f>SUM(F31:Z31)</f>
        <v>195748467</v>
      </c>
      <c r="AB31" s="158">
        <f>+Metas!L3</f>
        <v>195748467</v>
      </c>
      <c r="AC31" s="158">
        <f>+AA31-AB31</f>
        <v>0</v>
      </c>
    </row>
    <row r="32" spans="1:69" ht="24.95" customHeight="1">
      <c r="E32" s="157" t="s">
        <v>86</v>
      </c>
      <c r="F32" s="159">
        <f t="shared" ref="F32:AC32" si="6">SUM(F31:F31)</f>
        <v>0</v>
      </c>
      <c r="G32" s="159">
        <f t="shared" si="6"/>
        <v>0</v>
      </c>
      <c r="H32" s="159">
        <f t="shared" si="6"/>
        <v>0</v>
      </c>
      <c r="I32" s="159">
        <f t="shared" si="6"/>
        <v>45397590</v>
      </c>
      <c r="J32" s="159">
        <f t="shared" si="6"/>
        <v>0</v>
      </c>
      <c r="K32" s="159">
        <f t="shared" si="6"/>
        <v>0</v>
      </c>
      <c r="L32" s="159">
        <f t="shared" si="6"/>
        <v>0</v>
      </c>
      <c r="M32" s="159">
        <f t="shared" si="6"/>
        <v>0</v>
      </c>
      <c r="N32" s="159">
        <f t="shared" si="6"/>
        <v>50235651</v>
      </c>
      <c r="O32" s="159">
        <f t="shared" si="6"/>
        <v>49869672</v>
      </c>
      <c r="P32" s="159">
        <f t="shared" si="6"/>
        <v>0</v>
      </c>
      <c r="Q32" s="159">
        <f t="shared" si="6"/>
        <v>0</v>
      </c>
      <c r="R32" s="159">
        <f t="shared" si="6"/>
        <v>0</v>
      </c>
      <c r="S32" s="159">
        <f t="shared" si="6"/>
        <v>0</v>
      </c>
      <c r="T32" s="159">
        <f t="shared" si="6"/>
        <v>0</v>
      </c>
      <c r="U32" s="159">
        <f t="shared" si="6"/>
        <v>0</v>
      </c>
      <c r="V32" s="159">
        <f t="shared" si="6"/>
        <v>0</v>
      </c>
      <c r="W32" s="159">
        <f t="shared" si="6"/>
        <v>0</v>
      </c>
      <c r="X32" s="159">
        <f t="shared" si="6"/>
        <v>50245554</v>
      </c>
      <c r="Y32" s="159">
        <f t="shared" si="6"/>
        <v>0</v>
      </c>
      <c r="Z32" s="159">
        <f t="shared" si="6"/>
        <v>0</v>
      </c>
      <c r="AA32" s="159">
        <f t="shared" si="6"/>
        <v>195748467</v>
      </c>
      <c r="AB32" s="159">
        <f t="shared" si="6"/>
        <v>195748467</v>
      </c>
      <c r="AC32" s="159">
        <f t="shared" si="6"/>
        <v>0</v>
      </c>
    </row>
    <row r="33" spans="5:29" ht="24.95" customHeight="1">
      <c r="E33" s="153"/>
      <c r="F33" s="153" t="s">
        <v>13</v>
      </c>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row>
    <row r="34" spans="5:29" ht="24.95" customHeight="1">
      <c r="E34" s="154" t="s">
        <v>61</v>
      </c>
      <c r="F34" s="155" t="s">
        <v>62</v>
      </c>
      <c r="G34" s="155" t="s">
        <v>63</v>
      </c>
      <c r="H34" s="155" t="s">
        <v>64</v>
      </c>
      <c r="I34" s="156" t="s">
        <v>65</v>
      </c>
      <c r="J34" s="156" t="s">
        <v>66</v>
      </c>
      <c r="K34" s="156" t="s">
        <v>67</v>
      </c>
      <c r="L34" s="156" t="s">
        <v>68</v>
      </c>
      <c r="M34" s="156" t="s">
        <v>69</v>
      </c>
      <c r="N34" s="156" t="s">
        <v>70</v>
      </c>
      <c r="O34" s="156" t="s">
        <v>71</v>
      </c>
      <c r="P34" s="156" t="s">
        <v>72</v>
      </c>
      <c r="Q34" s="156" t="s">
        <v>73</v>
      </c>
      <c r="R34" s="156" t="s">
        <v>74</v>
      </c>
      <c r="S34" s="156" t="s">
        <v>75</v>
      </c>
      <c r="T34" s="156" t="s">
        <v>76</v>
      </c>
      <c r="U34" s="156" t="s">
        <v>77</v>
      </c>
      <c r="V34" s="156" t="s">
        <v>78</v>
      </c>
      <c r="W34" s="156" t="s">
        <v>79</v>
      </c>
      <c r="X34" s="156" t="s">
        <v>80</v>
      </c>
      <c r="Y34" s="156" t="s">
        <v>81</v>
      </c>
      <c r="Z34" s="156" t="s">
        <v>82</v>
      </c>
      <c r="AA34" s="156" t="s">
        <v>83</v>
      </c>
      <c r="AB34" s="156" t="s">
        <v>84</v>
      </c>
      <c r="AC34" s="156" t="s">
        <v>85</v>
      </c>
    </row>
    <row r="35" spans="5:29" ht="15.75">
      <c r="E35" s="145">
        <v>1</v>
      </c>
      <c r="F35" s="158"/>
      <c r="G35" s="158"/>
      <c r="H35" s="158"/>
      <c r="I35" s="305">
        <v>37341280</v>
      </c>
      <c r="J35" s="158"/>
      <c r="K35" s="158"/>
      <c r="L35" s="158"/>
      <c r="M35" s="158"/>
      <c r="N35" s="305">
        <v>34575671</v>
      </c>
      <c r="O35" s="305">
        <v>36131603</v>
      </c>
      <c r="P35" s="158"/>
      <c r="Q35" s="158"/>
      <c r="R35" s="158"/>
      <c r="S35" s="158"/>
      <c r="T35" s="158"/>
      <c r="U35" s="158"/>
      <c r="V35" s="158"/>
      <c r="W35" s="158"/>
      <c r="X35" s="305">
        <v>35092917</v>
      </c>
      <c r="Y35" s="158"/>
      <c r="AA35" s="304">
        <f>SUM(F35:Z35)</f>
        <v>143141471</v>
      </c>
      <c r="AB35" s="158">
        <f>+Metas!M3</f>
        <v>143141471</v>
      </c>
      <c r="AC35" s="158">
        <f>+AA35-AB35</f>
        <v>0</v>
      </c>
    </row>
    <row r="36" spans="5:29" ht="24.95" customHeight="1">
      <c r="E36" s="157" t="s">
        <v>86</v>
      </c>
      <c r="F36" s="159">
        <f t="shared" ref="F36:AC36" si="7">SUM(F35:F35)</f>
        <v>0</v>
      </c>
      <c r="G36" s="159">
        <f t="shared" si="7"/>
        <v>0</v>
      </c>
      <c r="H36" s="159">
        <f t="shared" si="7"/>
        <v>0</v>
      </c>
      <c r="I36" s="159">
        <f t="shared" si="7"/>
        <v>37341280</v>
      </c>
      <c r="J36" s="159">
        <f t="shared" si="7"/>
        <v>0</v>
      </c>
      <c r="K36" s="159">
        <f t="shared" si="7"/>
        <v>0</v>
      </c>
      <c r="L36" s="159">
        <f t="shared" si="7"/>
        <v>0</v>
      </c>
      <c r="M36" s="159">
        <f t="shared" si="7"/>
        <v>0</v>
      </c>
      <c r="N36" s="159">
        <f t="shared" si="7"/>
        <v>34575671</v>
      </c>
      <c r="O36" s="159">
        <f t="shared" si="7"/>
        <v>36131603</v>
      </c>
      <c r="P36" s="159">
        <f t="shared" si="7"/>
        <v>0</v>
      </c>
      <c r="Q36" s="159">
        <f t="shared" si="7"/>
        <v>0</v>
      </c>
      <c r="R36" s="159">
        <f t="shared" si="7"/>
        <v>0</v>
      </c>
      <c r="S36" s="159">
        <f t="shared" si="7"/>
        <v>0</v>
      </c>
      <c r="T36" s="159">
        <f t="shared" si="7"/>
        <v>0</v>
      </c>
      <c r="U36" s="159">
        <f t="shared" si="7"/>
        <v>0</v>
      </c>
      <c r="V36" s="159">
        <f t="shared" si="7"/>
        <v>0</v>
      </c>
      <c r="W36" s="159">
        <f t="shared" si="7"/>
        <v>0</v>
      </c>
      <c r="X36" s="159">
        <f t="shared" si="7"/>
        <v>35092917</v>
      </c>
      <c r="Y36" s="159">
        <f t="shared" si="7"/>
        <v>0</v>
      </c>
      <c r="Z36" s="159">
        <f t="shared" si="7"/>
        <v>0</v>
      </c>
      <c r="AA36" s="159">
        <f t="shared" si="7"/>
        <v>143141471</v>
      </c>
      <c r="AB36" s="159">
        <f t="shared" si="7"/>
        <v>143141471</v>
      </c>
      <c r="AC36" s="159">
        <f t="shared" si="7"/>
        <v>0</v>
      </c>
    </row>
    <row r="40" spans="5:29" ht="24.95" customHeight="1">
      <c r="E40" s="153"/>
      <c r="F40" s="153" t="s">
        <v>1220</v>
      </c>
      <c r="G40" s="153"/>
      <c r="H40" s="153"/>
      <c r="I40" s="153"/>
      <c r="J40" s="153"/>
      <c r="K40" s="153"/>
      <c r="L40" s="153"/>
      <c r="M40" s="153"/>
      <c r="N40" s="153"/>
      <c r="O40" s="153"/>
      <c r="P40" s="153"/>
      <c r="Q40" s="153"/>
      <c r="R40" s="153"/>
      <c r="S40" s="153"/>
      <c r="T40" s="153"/>
      <c r="U40" s="153"/>
      <c r="V40" s="153"/>
      <c r="W40" s="153"/>
      <c r="X40" s="153"/>
      <c r="Y40" s="153"/>
      <c r="Z40" s="153"/>
      <c r="AA40" s="153"/>
      <c r="AB40" s="153"/>
      <c r="AC40" s="153"/>
    </row>
    <row r="41" spans="5:29" ht="24.95" customHeight="1">
      <c r="E41" s="154" t="s">
        <v>61</v>
      </c>
      <c r="F41" s="155" t="s">
        <v>62</v>
      </c>
      <c r="G41" s="155" t="s">
        <v>63</v>
      </c>
      <c r="H41" s="155" t="s">
        <v>64</v>
      </c>
      <c r="I41" s="156" t="s">
        <v>65</v>
      </c>
      <c r="J41" s="156" t="s">
        <v>66</v>
      </c>
      <c r="K41" s="156" t="s">
        <v>67</v>
      </c>
      <c r="L41" s="156" t="s">
        <v>68</v>
      </c>
      <c r="M41" s="156" t="s">
        <v>69</v>
      </c>
      <c r="N41" s="156" t="s">
        <v>70</v>
      </c>
      <c r="O41" s="156" t="s">
        <v>71</v>
      </c>
      <c r="P41" s="156" t="s">
        <v>72</v>
      </c>
      <c r="Q41" s="156" t="s">
        <v>73</v>
      </c>
      <c r="R41" s="156" t="s">
        <v>74</v>
      </c>
      <c r="S41" s="156" t="s">
        <v>75</v>
      </c>
      <c r="T41" s="156" t="s">
        <v>76</v>
      </c>
      <c r="U41" s="156" t="s">
        <v>77</v>
      </c>
      <c r="V41" s="156" t="s">
        <v>78</v>
      </c>
      <c r="W41" s="156" t="s">
        <v>79</v>
      </c>
      <c r="X41" s="156" t="s">
        <v>80</v>
      </c>
      <c r="Y41" s="156" t="s">
        <v>81</v>
      </c>
      <c r="Z41" s="156" t="s">
        <v>82</v>
      </c>
      <c r="AA41" s="156" t="s">
        <v>83</v>
      </c>
      <c r="AB41" s="156" t="s">
        <v>84</v>
      </c>
      <c r="AC41" s="156" t="s">
        <v>85</v>
      </c>
    </row>
    <row r="42" spans="5:29" ht="18.95" customHeight="1">
      <c r="E42" s="145">
        <v>1</v>
      </c>
      <c r="F42" s="158"/>
      <c r="G42" s="158"/>
      <c r="H42" s="158"/>
      <c r="I42" s="158">
        <v>834749</v>
      </c>
      <c r="J42" s="158"/>
      <c r="K42" s="158"/>
      <c r="L42" s="158"/>
      <c r="M42" s="158"/>
      <c r="N42" s="158">
        <v>875552</v>
      </c>
      <c r="O42" s="158">
        <v>598181</v>
      </c>
      <c r="P42" s="158"/>
      <c r="Q42" s="158"/>
      <c r="R42" s="158"/>
      <c r="S42" s="158"/>
      <c r="T42" s="158"/>
      <c r="U42" s="158"/>
      <c r="V42" s="158"/>
      <c r="W42" s="158"/>
      <c r="X42" s="158">
        <v>576380</v>
      </c>
      <c r="Y42" s="158"/>
      <c r="Z42" s="158"/>
      <c r="AA42" s="158">
        <f>SUM(F42:Z42)</f>
        <v>2884862</v>
      </c>
      <c r="AB42" s="158">
        <f>+Metas!N3</f>
        <v>2884862</v>
      </c>
      <c r="AC42" s="158">
        <f>+AA42-AB42</f>
        <v>0</v>
      </c>
    </row>
    <row r="43" spans="5:29" ht="24.95" customHeight="1">
      <c r="E43" s="157" t="s">
        <v>86</v>
      </c>
      <c r="F43" s="159">
        <f t="shared" ref="F43:AC43" si="8">SUM(F42:F42)</f>
        <v>0</v>
      </c>
      <c r="G43" s="159">
        <f t="shared" si="8"/>
        <v>0</v>
      </c>
      <c r="H43" s="159">
        <f t="shared" si="8"/>
        <v>0</v>
      </c>
      <c r="I43" s="159">
        <f t="shared" si="8"/>
        <v>834749</v>
      </c>
      <c r="J43" s="159">
        <f t="shared" si="8"/>
        <v>0</v>
      </c>
      <c r="K43" s="159">
        <f t="shared" si="8"/>
        <v>0</v>
      </c>
      <c r="L43" s="159">
        <f t="shared" si="8"/>
        <v>0</v>
      </c>
      <c r="M43" s="159">
        <f t="shared" si="8"/>
        <v>0</v>
      </c>
      <c r="N43" s="159">
        <f t="shared" si="8"/>
        <v>875552</v>
      </c>
      <c r="O43" s="159">
        <f t="shared" si="8"/>
        <v>598181</v>
      </c>
      <c r="P43" s="159">
        <f t="shared" si="8"/>
        <v>0</v>
      </c>
      <c r="Q43" s="159">
        <f t="shared" si="8"/>
        <v>0</v>
      </c>
      <c r="R43" s="159">
        <f t="shared" si="8"/>
        <v>0</v>
      </c>
      <c r="S43" s="159">
        <f t="shared" si="8"/>
        <v>0</v>
      </c>
      <c r="T43" s="159">
        <f t="shared" si="8"/>
        <v>0</v>
      </c>
      <c r="U43" s="159">
        <f t="shared" si="8"/>
        <v>0</v>
      </c>
      <c r="V43" s="159">
        <f t="shared" si="8"/>
        <v>0</v>
      </c>
      <c r="W43" s="159">
        <f t="shared" si="8"/>
        <v>0</v>
      </c>
      <c r="X43" s="159">
        <f t="shared" si="8"/>
        <v>576380</v>
      </c>
      <c r="Y43" s="159">
        <f t="shared" si="8"/>
        <v>0</v>
      </c>
      <c r="Z43" s="159">
        <f t="shared" si="8"/>
        <v>0</v>
      </c>
      <c r="AA43" s="159">
        <f t="shared" si="8"/>
        <v>2884862</v>
      </c>
      <c r="AB43" s="159">
        <f t="shared" si="8"/>
        <v>2884862</v>
      </c>
      <c r="AC43" s="159">
        <f t="shared" si="8"/>
        <v>0</v>
      </c>
    </row>
    <row r="44" spans="5:29" ht="24.95" customHeight="1">
      <c r="E44" s="153"/>
      <c r="F44" s="153" t="s">
        <v>121</v>
      </c>
      <c r="G44" s="153"/>
      <c r="H44" s="153"/>
      <c r="I44" s="153"/>
      <c r="J44" s="153"/>
      <c r="K44" s="153"/>
      <c r="L44" s="153"/>
      <c r="M44" s="153"/>
      <c r="N44" s="153"/>
      <c r="O44" s="153"/>
      <c r="P44" s="153"/>
      <c r="Q44" s="153"/>
      <c r="R44" s="153"/>
      <c r="S44" s="153"/>
      <c r="T44" s="153"/>
      <c r="U44" s="153"/>
      <c r="V44" s="153"/>
      <c r="W44" s="153"/>
      <c r="X44" s="153"/>
      <c r="Y44" s="153"/>
      <c r="Z44" s="153"/>
      <c r="AA44" s="153"/>
      <c r="AB44" s="153"/>
      <c r="AC44" s="153"/>
    </row>
    <row r="45" spans="5:29" ht="24.95" customHeight="1">
      <c r="E45" s="154" t="s">
        <v>61</v>
      </c>
      <c r="F45" s="155" t="s">
        <v>62</v>
      </c>
      <c r="G45" s="155" t="s">
        <v>63</v>
      </c>
      <c r="H45" s="155" t="s">
        <v>64</v>
      </c>
      <c r="I45" s="156" t="s">
        <v>65</v>
      </c>
      <c r="J45" s="156" t="s">
        <v>66</v>
      </c>
      <c r="K45" s="156" t="s">
        <v>67</v>
      </c>
      <c r="L45" s="156" t="s">
        <v>68</v>
      </c>
      <c r="M45" s="156" t="s">
        <v>69</v>
      </c>
      <c r="N45" s="156" t="s">
        <v>70</v>
      </c>
      <c r="O45" s="156" t="s">
        <v>71</v>
      </c>
      <c r="P45" s="156" t="s">
        <v>72</v>
      </c>
      <c r="Q45" s="156" t="s">
        <v>73</v>
      </c>
      <c r="R45" s="156" t="s">
        <v>74</v>
      </c>
      <c r="S45" s="156" t="s">
        <v>75</v>
      </c>
      <c r="T45" s="156" t="s">
        <v>76</v>
      </c>
      <c r="U45" s="156" t="s">
        <v>77</v>
      </c>
      <c r="V45" s="156" t="s">
        <v>78</v>
      </c>
      <c r="W45" s="156" t="s">
        <v>79</v>
      </c>
      <c r="X45" s="156" t="s">
        <v>80</v>
      </c>
      <c r="Y45" s="156" t="s">
        <v>81</v>
      </c>
      <c r="Z45" s="156" t="s">
        <v>82</v>
      </c>
      <c r="AA45" s="156" t="s">
        <v>83</v>
      </c>
      <c r="AB45" s="156" t="s">
        <v>84</v>
      </c>
      <c r="AC45" s="156" t="s">
        <v>85</v>
      </c>
    </row>
    <row r="46" spans="5:29" ht="18.95" customHeight="1">
      <c r="E46" s="145">
        <v>1</v>
      </c>
      <c r="F46" s="158">
        <v>0</v>
      </c>
      <c r="G46" s="158">
        <v>0</v>
      </c>
      <c r="H46" s="158">
        <v>0</v>
      </c>
      <c r="I46" s="158">
        <v>834749</v>
      </c>
      <c r="J46" s="158"/>
      <c r="K46" s="158"/>
      <c r="L46" s="158"/>
      <c r="M46" s="158"/>
      <c r="N46" s="158">
        <v>875552</v>
      </c>
      <c r="O46" s="158">
        <v>125395</v>
      </c>
      <c r="P46" s="158"/>
      <c r="Q46" s="158">
        <v>0</v>
      </c>
      <c r="R46" s="158">
        <v>0</v>
      </c>
      <c r="S46" s="158">
        <v>0</v>
      </c>
      <c r="T46" s="158">
        <v>0</v>
      </c>
      <c r="U46" s="158">
        <v>0</v>
      </c>
      <c r="V46" s="158">
        <v>0</v>
      </c>
      <c r="W46" s="158">
        <v>0</v>
      </c>
      <c r="X46" s="158">
        <v>576380</v>
      </c>
      <c r="Y46" s="158"/>
      <c r="Z46" s="158"/>
      <c r="AA46" s="158">
        <f>SUM(F46:Z46)</f>
        <v>2412076</v>
      </c>
      <c r="AB46" s="158">
        <f>+Metas!O3</f>
        <v>2412076</v>
      </c>
      <c r="AC46" s="158">
        <f>+AA46-AB46</f>
        <v>0</v>
      </c>
    </row>
    <row r="47" spans="5:29" ht="24.95" customHeight="1">
      <c r="E47" s="157" t="s">
        <v>86</v>
      </c>
      <c r="F47" s="159">
        <f t="shared" ref="F47:AC47" si="9">SUM(F46:F46)</f>
        <v>0</v>
      </c>
      <c r="G47" s="159">
        <f t="shared" si="9"/>
        <v>0</v>
      </c>
      <c r="H47" s="159">
        <f t="shared" si="9"/>
        <v>0</v>
      </c>
      <c r="I47" s="159">
        <f t="shared" si="9"/>
        <v>834749</v>
      </c>
      <c r="J47" s="159">
        <f t="shared" si="9"/>
        <v>0</v>
      </c>
      <c r="K47" s="159">
        <f t="shared" si="9"/>
        <v>0</v>
      </c>
      <c r="L47" s="159">
        <f t="shared" si="9"/>
        <v>0</v>
      </c>
      <c r="M47" s="159">
        <f t="shared" si="9"/>
        <v>0</v>
      </c>
      <c r="N47" s="159">
        <f t="shared" si="9"/>
        <v>875552</v>
      </c>
      <c r="O47" s="159">
        <f t="shared" si="9"/>
        <v>125395</v>
      </c>
      <c r="P47" s="159">
        <f t="shared" si="9"/>
        <v>0</v>
      </c>
      <c r="Q47" s="159">
        <v>0</v>
      </c>
      <c r="R47" s="159">
        <f t="shared" si="9"/>
        <v>0</v>
      </c>
      <c r="S47" s="159">
        <f t="shared" si="9"/>
        <v>0</v>
      </c>
      <c r="T47" s="159">
        <f t="shared" si="9"/>
        <v>0</v>
      </c>
      <c r="U47" s="159">
        <f t="shared" si="9"/>
        <v>0</v>
      </c>
      <c r="V47" s="159">
        <f t="shared" si="9"/>
        <v>0</v>
      </c>
      <c r="W47" s="159">
        <f t="shared" si="9"/>
        <v>0</v>
      </c>
      <c r="X47" s="159">
        <f t="shared" si="9"/>
        <v>576380</v>
      </c>
      <c r="Y47" s="159">
        <f t="shared" si="9"/>
        <v>0</v>
      </c>
      <c r="Z47" s="159">
        <f t="shared" si="9"/>
        <v>0</v>
      </c>
      <c r="AA47" s="159">
        <f t="shared" si="9"/>
        <v>2412076</v>
      </c>
      <c r="AB47" s="159">
        <f t="shared" si="9"/>
        <v>2412076</v>
      </c>
      <c r="AC47" s="159">
        <f t="shared" si="9"/>
        <v>0</v>
      </c>
    </row>
  </sheetData>
  <autoFilter ref="B2:BQ2" xr:uid="{00000000-0009-0000-0000-000001000000}"/>
  <mergeCells count="14">
    <mergeCell ref="BI1:BK1"/>
    <mergeCell ref="BL1:BN1"/>
    <mergeCell ref="BO1:BQ1"/>
    <mergeCell ref="G1:R1"/>
    <mergeCell ref="T1:AF1"/>
    <mergeCell ref="AG1:AS1"/>
    <mergeCell ref="AT1:AV1"/>
    <mergeCell ref="AW1:AY1"/>
    <mergeCell ref="F11:R11"/>
    <mergeCell ref="S11:AE11"/>
    <mergeCell ref="AZ1:BB1"/>
    <mergeCell ref="BC1:BE1"/>
    <mergeCell ref="BF1:BH1"/>
    <mergeCell ref="B1:F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EF"/>
  </sheetPr>
  <dimension ref="B1:BZ162"/>
  <sheetViews>
    <sheetView showGridLines="0" zoomScale="110" zoomScaleNormal="110" workbookViewId="0">
      <selection activeCell="Q3" sqref="Q3:Q4"/>
    </sheetView>
  </sheetViews>
  <sheetFormatPr baseColWidth="10" defaultColWidth="12" defaultRowHeight="12"/>
  <cols>
    <col min="1" max="1" width="1.85546875" customWidth="1"/>
    <col min="2" max="7" width="12" customWidth="1"/>
    <col min="8" max="9" width="10.85546875" customWidth="1"/>
    <col min="12" max="12" width="74.42578125" customWidth="1"/>
    <col min="13" max="13" width="13.42578125" style="100" customWidth="1"/>
    <col min="14" max="15" width="12" style="100"/>
    <col min="16" max="16" width="70.85546875" customWidth="1"/>
    <col min="17" max="18" width="15.85546875" customWidth="1"/>
    <col min="32" max="32" width="16.85546875" customWidth="1"/>
    <col min="33" max="33" width="13.42578125" customWidth="1"/>
    <col min="35" max="47" width="14.85546875" customWidth="1"/>
    <col min="49" max="49" width="14.85546875" customWidth="1"/>
    <col min="51" max="51" width="14.85546875" customWidth="1"/>
    <col min="53" max="53" width="14.85546875" customWidth="1"/>
    <col min="55" max="55" width="14.85546875" customWidth="1"/>
    <col min="57" max="57" width="14.85546875" customWidth="1"/>
    <col min="58" max="58" width="18.140625" customWidth="1"/>
    <col min="59" max="68" width="15.85546875" customWidth="1"/>
    <col min="69" max="74" width="17.85546875" customWidth="1"/>
  </cols>
  <sheetData>
    <row r="1" spans="2:78" ht="28.5" customHeight="1">
      <c r="B1" s="300" t="str">
        <f>+Vigencia!$B$1</f>
        <v>8147 - Implementación de acciones del sector salud para la prevención y atención de diferentes formas de violencia intrafamiliar y de género a través de un plan de acción Bogotá D.C.</v>
      </c>
      <c r="C1" s="167"/>
      <c r="D1" s="167"/>
      <c r="E1" s="167"/>
      <c r="F1" s="167"/>
      <c r="G1" s="167"/>
      <c r="H1" s="167"/>
      <c r="I1" s="167"/>
      <c r="J1" s="167"/>
      <c r="K1" s="167"/>
      <c r="L1" s="167"/>
      <c r="M1" s="167"/>
      <c r="N1" s="167"/>
      <c r="O1" s="167"/>
      <c r="P1" s="167"/>
      <c r="Q1" s="167"/>
      <c r="R1" s="167"/>
      <c r="S1" s="167"/>
      <c r="T1" s="427" t="s">
        <v>88</v>
      </c>
      <c r="U1" s="427"/>
      <c r="V1" s="427"/>
      <c r="W1" s="427"/>
      <c r="X1" s="427"/>
      <c r="Y1" s="427"/>
      <c r="Z1" s="427"/>
      <c r="AA1" s="427"/>
      <c r="AB1" s="427"/>
      <c r="AC1" s="427"/>
      <c r="AD1" s="427"/>
      <c r="AE1" s="427"/>
      <c r="AF1" s="428"/>
      <c r="AG1" s="429" t="s">
        <v>89</v>
      </c>
      <c r="AH1" s="427"/>
      <c r="AI1" s="427"/>
      <c r="AJ1" s="427"/>
      <c r="AK1" s="427"/>
      <c r="AL1" s="427"/>
      <c r="AM1" s="427"/>
      <c r="AN1" s="427"/>
      <c r="AO1" s="427"/>
      <c r="AP1" s="427"/>
      <c r="AQ1" s="427"/>
      <c r="AR1" s="427"/>
      <c r="AS1" s="427"/>
      <c r="AT1" s="427"/>
      <c r="AU1" s="427"/>
      <c r="AV1" s="427"/>
      <c r="AW1" s="427"/>
      <c r="AX1" s="427"/>
      <c r="AY1" s="427"/>
      <c r="AZ1" s="427"/>
      <c r="BA1" s="427"/>
      <c r="BB1" s="427"/>
      <c r="BC1" s="427"/>
      <c r="BD1" s="427"/>
      <c r="BE1" s="427"/>
      <c r="BF1" s="428"/>
      <c r="BG1" s="421">
        <v>2024</v>
      </c>
      <c r="BH1" s="422"/>
      <c r="BI1" s="421">
        <v>2025</v>
      </c>
      <c r="BJ1" s="422"/>
      <c r="BK1" s="421">
        <v>2026</v>
      </c>
      <c r="BL1" s="422"/>
      <c r="BM1" s="421">
        <v>2027</v>
      </c>
      <c r="BN1" s="422"/>
      <c r="BO1" s="421" t="s">
        <v>90</v>
      </c>
      <c r="BP1" s="422"/>
      <c r="BQ1" s="421" t="s">
        <v>1674</v>
      </c>
      <c r="BR1" s="422"/>
      <c r="BS1" s="422"/>
      <c r="BT1" s="422"/>
      <c r="BU1" s="422"/>
      <c r="BV1" s="422"/>
    </row>
    <row r="2" spans="2:78" ht="55.5" customHeight="1">
      <c r="B2" s="114" t="s">
        <v>91</v>
      </c>
      <c r="C2" s="114" t="s">
        <v>92</v>
      </c>
      <c r="D2" s="114" t="s">
        <v>93</v>
      </c>
      <c r="E2" s="114" t="s">
        <v>5</v>
      </c>
      <c r="F2" s="114" t="s">
        <v>94</v>
      </c>
      <c r="G2" s="114" t="s">
        <v>95</v>
      </c>
      <c r="H2" s="114" t="s">
        <v>96</v>
      </c>
      <c r="I2" s="114" t="s">
        <v>1198</v>
      </c>
      <c r="J2" s="114" t="s">
        <v>97</v>
      </c>
      <c r="K2" s="114" t="s">
        <v>98</v>
      </c>
      <c r="L2" s="114" t="s">
        <v>99</v>
      </c>
      <c r="M2" s="114" t="s">
        <v>100</v>
      </c>
      <c r="N2" s="114" t="s">
        <v>101</v>
      </c>
      <c r="O2" s="114" t="s">
        <v>102</v>
      </c>
      <c r="P2" s="114" t="s">
        <v>103</v>
      </c>
      <c r="Q2" s="114" t="s">
        <v>104</v>
      </c>
      <c r="R2" s="114" t="s">
        <v>105</v>
      </c>
      <c r="S2" s="114" t="s">
        <v>106</v>
      </c>
      <c r="T2" s="116" t="s">
        <v>1199</v>
      </c>
      <c r="U2" s="116" t="s">
        <v>1200</v>
      </c>
      <c r="V2" s="116" t="s">
        <v>1201</v>
      </c>
      <c r="W2" s="116" t="s">
        <v>1202</v>
      </c>
      <c r="X2" s="116" t="s">
        <v>1203</v>
      </c>
      <c r="Y2" s="116" t="s">
        <v>1204</v>
      </c>
      <c r="Z2" s="116" t="s">
        <v>107</v>
      </c>
      <c r="AA2" s="116" t="s">
        <v>108</v>
      </c>
      <c r="AB2" s="116" t="s">
        <v>109</v>
      </c>
      <c r="AC2" s="116" t="s">
        <v>110</v>
      </c>
      <c r="AD2" s="116" t="s">
        <v>111</v>
      </c>
      <c r="AE2" s="116" t="s">
        <v>112</v>
      </c>
      <c r="AF2" s="220" t="s">
        <v>113</v>
      </c>
      <c r="AG2" s="114"/>
      <c r="AH2" s="425" t="s">
        <v>27</v>
      </c>
      <c r="AI2" s="426"/>
      <c r="AJ2" s="425" t="s">
        <v>28</v>
      </c>
      <c r="AK2" s="426"/>
      <c r="AL2" s="425" t="s">
        <v>29</v>
      </c>
      <c r="AM2" s="426"/>
      <c r="AN2" s="425" t="s">
        <v>30</v>
      </c>
      <c r="AO2" s="426"/>
      <c r="AP2" s="425" t="s">
        <v>31</v>
      </c>
      <c r="AQ2" s="426"/>
      <c r="AR2" s="425" t="s">
        <v>32</v>
      </c>
      <c r="AS2" s="426"/>
      <c r="AT2" s="425" t="s">
        <v>33</v>
      </c>
      <c r="AU2" s="426"/>
      <c r="AV2" s="425" t="s">
        <v>34</v>
      </c>
      <c r="AW2" s="426"/>
      <c r="AX2" s="425" t="s">
        <v>35</v>
      </c>
      <c r="AY2" s="426"/>
      <c r="AZ2" s="425" t="s">
        <v>36</v>
      </c>
      <c r="BA2" s="426"/>
      <c r="BB2" s="425" t="s">
        <v>37</v>
      </c>
      <c r="BC2" s="426"/>
      <c r="BD2" s="425" t="s">
        <v>38</v>
      </c>
      <c r="BE2" s="426"/>
      <c r="BF2" s="116" t="s">
        <v>114</v>
      </c>
      <c r="BG2" s="117" t="s">
        <v>115</v>
      </c>
      <c r="BH2" s="117" t="s">
        <v>116</v>
      </c>
      <c r="BI2" s="117" t="s">
        <v>115</v>
      </c>
      <c r="BJ2" s="117" t="s">
        <v>116</v>
      </c>
      <c r="BK2" s="117" t="s">
        <v>115</v>
      </c>
      <c r="BL2" s="117" t="s">
        <v>116</v>
      </c>
      <c r="BM2" s="117" t="s">
        <v>115</v>
      </c>
      <c r="BN2" s="117" t="s">
        <v>116</v>
      </c>
      <c r="BO2" s="117" t="s">
        <v>115</v>
      </c>
      <c r="BP2" s="117" t="s">
        <v>116</v>
      </c>
      <c r="BQ2" s="117" t="s">
        <v>117</v>
      </c>
      <c r="BR2" s="117" t="s">
        <v>118</v>
      </c>
      <c r="BS2" s="117" t="s">
        <v>87</v>
      </c>
      <c r="BT2" s="117" t="s">
        <v>119</v>
      </c>
      <c r="BU2" s="117" t="s">
        <v>120</v>
      </c>
      <c r="BV2" s="117" t="s">
        <v>121</v>
      </c>
    </row>
    <row r="3" spans="2:78" s="101" customFormat="1" ht="18" customHeight="1">
      <c r="B3" s="413">
        <f>[1]Proyecto!$C$4</f>
        <v>7</v>
      </c>
      <c r="C3" s="413">
        <v>3</v>
      </c>
      <c r="D3" s="413">
        <v>5</v>
      </c>
      <c r="E3" s="407" t="s">
        <v>475</v>
      </c>
      <c r="F3" s="413">
        <v>2</v>
      </c>
      <c r="G3" s="407">
        <v>8147</v>
      </c>
      <c r="H3" s="413">
        <v>13</v>
      </c>
      <c r="I3" s="413">
        <v>1</v>
      </c>
      <c r="J3" s="407" t="str">
        <f>+G3&amp;"-"&amp;TEXT(K3,"00")</f>
        <v>8147-01</v>
      </c>
      <c r="K3" s="415">
        <v>1</v>
      </c>
      <c r="L3" s="417" t="s">
        <v>1815</v>
      </c>
      <c r="M3" s="407" t="s">
        <v>1673</v>
      </c>
      <c r="N3" s="413">
        <v>1</v>
      </c>
      <c r="O3" s="413">
        <v>20</v>
      </c>
      <c r="P3" s="419" t="s">
        <v>1816</v>
      </c>
      <c r="Q3" s="407" t="s">
        <v>124</v>
      </c>
      <c r="R3" s="407" t="s">
        <v>1817</v>
      </c>
      <c r="S3" s="409">
        <v>1</v>
      </c>
      <c r="T3" s="411">
        <v>8.3299999999999999E-2</v>
      </c>
      <c r="U3" s="411">
        <v>8.3299999999999999E-2</v>
      </c>
      <c r="V3" s="411">
        <v>8.3299999999999999E-2</v>
      </c>
      <c r="W3" s="411">
        <v>8.3299999999999999E-2</v>
      </c>
      <c r="X3" s="411">
        <v>8.3299999999999999E-2</v>
      </c>
      <c r="Y3" s="411">
        <v>8.3299999999999999E-2</v>
      </c>
      <c r="Z3" s="411">
        <v>8.3299999999999999E-2</v>
      </c>
      <c r="AA3" s="411">
        <v>8.3299999999999999E-2</v>
      </c>
      <c r="AB3" s="411">
        <v>8.3299999999999999E-2</v>
      </c>
      <c r="AC3" s="411">
        <v>8.3299999999999999E-2</v>
      </c>
      <c r="AD3" s="411">
        <v>8.3299999999999999E-2</v>
      </c>
      <c r="AE3" s="411">
        <v>8.3699999999999997E-2</v>
      </c>
      <c r="AF3" s="430">
        <f>+T3+U3+V3+W3+X3+Y3+Z3+AA3+AB3+AC3+AD3+AE3</f>
        <v>1</v>
      </c>
      <c r="AG3" s="165" t="s">
        <v>122</v>
      </c>
      <c r="AH3" s="366">
        <v>8.33</v>
      </c>
      <c r="AI3" s="403">
        <f>+AH3/AH4</f>
        <v>8.3299999999999999E-2</v>
      </c>
      <c r="AJ3" s="366">
        <v>8.33</v>
      </c>
      <c r="AK3" s="403">
        <f>+AJ3/AJ4</f>
        <v>8.3299999999999999E-2</v>
      </c>
      <c r="AL3" s="366">
        <v>8.33</v>
      </c>
      <c r="AM3" s="403">
        <f>+AL3/AL4</f>
        <v>8.3299999999999999E-2</v>
      </c>
      <c r="AN3" s="206"/>
      <c r="AO3" s="403">
        <f>IFERROR((AN3+Y3)/AN4,0)</f>
        <v>0</v>
      </c>
      <c r="AP3" s="206"/>
      <c r="AQ3" s="403">
        <f>IFERROR((AP3+AA3)/AP4,0)</f>
        <v>0</v>
      </c>
      <c r="AR3" s="206"/>
      <c r="AS3" s="403">
        <f>IFERROR((AR3+AC3)/AR4,0)</f>
        <v>0</v>
      </c>
      <c r="AT3" s="206"/>
      <c r="AU3" s="403">
        <f>IFERROR((AT3+AE3)/AT4,0)</f>
        <v>0</v>
      </c>
      <c r="AV3" s="206"/>
      <c r="AW3" s="403">
        <f>IFERROR((AV3+AG3)/AV4,0)</f>
        <v>0</v>
      </c>
      <c r="AX3" s="206"/>
      <c r="AY3" s="403">
        <f>IFERROR((AX3+AI3)/AX4,0)</f>
        <v>0</v>
      </c>
      <c r="AZ3" s="206"/>
      <c r="BA3" s="403">
        <f>IFERROR((AZ3+AK3)/AZ4,0)</f>
        <v>0</v>
      </c>
      <c r="BB3" s="206"/>
      <c r="BC3" s="403">
        <f>IFERROR((BB3+AM3)/BB4,0)</f>
        <v>0</v>
      </c>
      <c r="BD3" s="206"/>
      <c r="BE3" s="403">
        <f>IFERROR((BD3+AO3)/BD4,0)</f>
        <v>0</v>
      </c>
      <c r="BF3" s="397">
        <f>+AI3+AK3+AM3+AO3+AQ3+AS3+AU3+AW3+AY3+BA3+BC3+BE3</f>
        <v>0.24990000000000001</v>
      </c>
      <c r="BG3" s="401">
        <v>1</v>
      </c>
      <c r="BH3" s="401">
        <v>1</v>
      </c>
      <c r="BI3" s="405">
        <f>+AF3</f>
        <v>1</v>
      </c>
      <c r="BJ3" s="399">
        <f>+BF3</f>
        <v>0.24990000000000001</v>
      </c>
      <c r="BK3" s="401">
        <v>1</v>
      </c>
      <c r="BL3" s="401"/>
      <c r="BM3" s="401">
        <v>1</v>
      </c>
      <c r="BN3" s="401"/>
      <c r="BO3" s="401">
        <v>1</v>
      </c>
      <c r="BP3" s="401"/>
      <c r="BQ3" s="423">
        <f>+Metas!J3</f>
        <v>914900000</v>
      </c>
      <c r="BR3" s="423">
        <f>+Metas!K3</f>
        <v>1503447106</v>
      </c>
      <c r="BS3" s="423">
        <f>+Metas!L3</f>
        <v>195748467</v>
      </c>
      <c r="BT3" s="423">
        <f>+Metas!M3</f>
        <v>143141471</v>
      </c>
      <c r="BU3" s="423">
        <f>+Metas!N3</f>
        <v>2884862</v>
      </c>
      <c r="BV3" s="423">
        <f>+Metas!O3</f>
        <v>2412076</v>
      </c>
      <c r="BW3" s="118"/>
      <c r="BX3" s="118"/>
      <c r="BY3" s="118"/>
      <c r="BZ3" s="118"/>
    </row>
    <row r="4" spans="2:78" s="101" customFormat="1" ht="18" customHeight="1">
      <c r="B4" s="414"/>
      <c r="C4" s="414"/>
      <c r="D4" s="414"/>
      <c r="E4" s="408"/>
      <c r="F4" s="414"/>
      <c r="G4" s="408"/>
      <c r="H4" s="414"/>
      <c r="I4" s="414"/>
      <c r="J4" s="408"/>
      <c r="K4" s="416"/>
      <c r="L4" s="418"/>
      <c r="M4" s="408"/>
      <c r="N4" s="414"/>
      <c r="O4" s="414"/>
      <c r="P4" s="420"/>
      <c r="Q4" s="408"/>
      <c r="R4" s="408"/>
      <c r="S4" s="410"/>
      <c r="T4" s="412"/>
      <c r="U4" s="412"/>
      <c r="V4" s="412"/>
      <c r="W4" s="412"/>
      <c r="X4" s="412"/>
      <c r="Y4" s="412"/>
      <c r="Z4" s="412"/>
      <c r="AA4" s="412"/>
      <c r="AB4" s="412"/>
      <c r="AC4" s="412"/>
      <c r="AD4" s="412"/>
      <c r="AE4" s="412"/>
      <c r="AF4" s="431"/>
      <c r="AG4" s="165" t="s">
        <v>123</v>
      </c>
      <c r="AH4" s="366">
        <v>100</v>
      </c>
      <c r="AI4" s="404"/>
      <c r="AJ4" s="366">
        <v>100</v>
      </c>
      <c r="AK4" s="404"/>
      <c r="AL4" s="366">
        <v>100</v>
      </c>
      <c r="AM4" s="404"/>
      <c r="AN4" s="214"/>
      <c r="AO4" s="404"/>
      <c r="AP4" s="214"/>
      <c r="AQ4" s="404"/>
      <c r="AR4" s="214"/>
      <c r="AS4" s="404"/>
      <c r="AT4" s="214"/>
      <c r="AU4" s="404"/>
      <c r="AV4" s="214"/>
      <c r="AW4" s="404"/>
      <c r="AX4" s="214"/>
      <c r="AY4" s="404"/>
      <c r="AZ4" s="214"/>
      <c r="BA4" s="404"/>
      <c r="BB4" s="214"/>
      <c r="BC4" s="404"/>
      <c r="BD4" s="214"/>
      <c r="BE4" s="404"/>
      <c r="BF4" s="398"/>
      <c r="BG4" s="402"/>
      <c r="BH4" s="402"/>
      <c r="BI4" s="406"/>
      <c r="BJ4" s="400"/>
      <c r="BK4" s="402"/>
      <c r="BL4" s="402"/>
      <c r="BM4" s="402"/>
      <c r="BN4" s="402"/>
      <c r="BO4" s="402"/>
      <c r="BP4" s="402"/>
      <c r="BQ4" s="424"/>
      <c r="BR4" s="424"/>
      <c r="BS4" s="424"/>
      <c r="BT4" s="424"/>
      <c r="BU4" s="424"/>
      <c r="BV4" s="424"/>
      <c r="BW4" s="118"/>
      <c r="BX4" s="118"/>
      <c r="BY4" s="118"/>
      <c r="BZ4" s="118"/>
    </row>
    <row r="5" spans="2:78" ht="9.9499999999999993" customHeight="1">
      <c r="BQ5" s="119"/>
      <c r="BR5" s="119"/>
      <c r="BS5" s="119"/>
      <c r="BT5" s="119"/>
      <c r="BU5" s="119"/>
      <c r="BV5" s="119"/>
      <c r="BW5" s="119"/>
      <c r="BX5" s="119"/>
      <c r="BY5" s="119"/>
      <c r="BZ5" s="119"/>
    </row>
    <row r="6" spans="2:78" ht="30" customHeight="1">
      <c r="B6" s="152"/>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2"/>
      <c r="AG6" s="152"/>
      <c r="AH6" s="152"/>
      <c r="AI6" s="213"/>
      <c r="AJ6" s="213"/>
      <c r="AK6" s="213"/>
      <c r="AL6" s="213"/>
      <c r="AM6" s="213"/>
      <c r="AN6" s="213"/>
      <c r="AO6" s="213"/>
      <c r="AP6" s="213"/>
      <c r="AQ6" s="213"/>
      <c r="AR6" s="213"/>
      <c r="AS6" s="213"/>
      <c r="AT6" s="213"/>
      <c r="AU6" s="213"/>
      <c r="AV6" s="152"/>
      <c r="AW6" s="152"/>
      <c r="AX6" s="152"/>
      <c r="AY6" s="152"/>
      <c r="AZ6" s="152"/>
      <c r="BA6" s="152"/>
      <c r="BB6" s="152"/>
      <c r="BC6" s="152"/>
      <c r="BD6" s="152"/>
      <c r="BE6" s="152"/>
      <c r="BF6" s="152"/>
      <c r="BG6" s="152"/>
      <c r="BH6" s="152"/>
      <c r="BI6" s="152"/>
      <c r="BJ6" s="152"/>
      <c r="BK6" s="152"/>
      <c r="BL6" s="152"/>
      <c r="BM6" s="152"/>
      <c r="BN6" s="152"/>
      <c r="BO6" s="152"/>
      <c r="BP6" s="152"/>
      <c r="BQ6" s="152">
        <f>SUM(BQ3)</f>
        <v>914900000</v>
      </c>
      <c r="BR6" s="152">
        <f t="shared" ref="BR6:BV6" si="0">SUM(BR3)</f>
        <v>1503447106</v>
      </c>
      <c r="BS6" s="152">
        <f t="shared" si="0"/>
        <v>195748467</v>
      </c>
      <c r="BT6" s="152">
        <f t="shared" si="0"/>
        <v>143141471</v>
      </c>
      <c r="BU6" s="152">
        <f t="shared" si="0"/>
        <v>2884862</v>
      </c>
      <c r="BV6" s="152">
        <f t="shared" si="0"/>
        <v>2412076</v>
      </c>
      <c r="BW6" s="119"/>
      <c r="BX6" s="119"/>
      <c r="BY6" s="119"/>
      <c r="BZ6" s="119"/>
    </row>
    <row r="7" spans="2:78" ht="18" customHeight="1">
      <c r="BQ7" s="119"/>
      <c r="BR7" s="119"/>
      <c r="BS7" s="119"/>
      <c r="BT7" s="119"/>
      <c r="BU7" s="119"/>
      <c r="BV7" s="119"/>
      <c r="BW7" s="119"/>
      <c r="BX7" s="119"/>
      <c r="BY7" s="119"/>
      <c r="BZ7" s="119"/>
    </row>
    <row r="8" spans="2:78" ht="18" customHeight="1">
      <c r="BQ8" s="119"/>
      <c r="BR8" s="119"/>
      <c r="BS8" s="119"/>
      <c r="BT8" s="119"/>
      <c r="BU8" s="119"/>
      <c r="BV8" s="119"/>
      <c r="BW8" s="119"/>
      <c r="BX8" s="119"/>
      <c r="BY8" s="119"/>
      <c r="BZ8" s="119"/>
    </row>
    <row r="9" spans="2:78" ht="18" customHeight="1">
      <c r="BJ9" s="119"/>
      <c r="BK9" s="119"/>
      <c r="BL9" s="119"/>
      <c r="BM9" s="119"/>
      <c r="BN9" s="119"/>
      <c r="BO9" s="119"/>
      <c r="BP9" s="119"/>
      <c r="BQ9" s="119"/>
      <c r="BR9" s="119"/>
      <c r="BS9" s="119"/>
    </row>
    <row r="10" spans="2:78" ht="18" customHeight="1">
      <c r="AI10" s="212"/>
      <c r="AJ10" s="212"/>
      <c r="AK10" s="212"/>
      <c r="AL10" s="212"/>
      <c r="AM10" s="212"/>
      <c r="AN10" s="212"/>
      <c r="AO10" s="212"/>
      <c r="AP10" s="212"/>
      <c r="AQ10" s="212"/>
      <c r="AR10" s="212"/>
      <c r="AS10" s="212"/>
      <c r="AT10" s="212"/>
      <c r="AU10" s="212"/>
      <c r="BJ10" s="119"/>
      <c r="BK10" s="119"/>
      <c r="BL10" s="119"/>
      <c r="BM10" s="119"/>
      <c r="BN10" s="119"/>
      <c r="BO10" s="119"/>
      <c r="BP10" s="119"/>
      <c r="BQ10" s="119"/>
      <c r="BR10" s="119"/>
      <c r="BS10" s="119"/>
    </row>
    <row r="11" spans="2:78" ht="18" customHeight="1">
      <c r="BJ11" s="119"/>
      <c r="BK11" s="119"/>
      <c r="BL11" s="119"/>
      <c r="BM11" s="119"/>
      <c r="BN11" s="119"/>
      <c r="BO11" s="119"/>
      <c r="BP11" s="119"/>
      <c r="BQ11" s="119"/>
      <c r="BR11" s="119"/>
      <c r="BS11" s="119"/>
    </row>
    <row r="12" spans="2:78" ht="18" customHeight="1">
      <c r="BQ12" s="119"/>
      <c r="BR12" s="119"/>
      <c r="BS12" s="119"/>
      <c r="BT12" s="119"/>
      <c r="BU12" s="119"/>
      <c r="BV12" s="119"/>
      <c r="BW12" s="119"/>
      <c r="BX12" s="119"/>
      <c r="BY12" s="119"/>
      <c r="BZ12" s="119"/>
    </row>
    <row r="13" spans="2:78" ht="18" customHeight="1">
      <c r="BQ13" s="119"/>
      <c r="BR13" s="119"/>
      <c r="BS13" s="119"/>
      <c r="BT13" s="119"/>
      <c r="BU13" s="119"/>
      <c r="BV13" s="119"/>
      <c r="BW13" s="119"/>
      <c r="BX13" s="119"/>
      <c r="BY13" s="119"/>
      <c r="BZ13" s="119"/>
    </row>
    <row r="14" spans="2:78" ht="18" customHeight="1">
      <c r="BQ14" s="119"/>
      <c r="BR14" s="119"/>
      <c r="BS14" s="119"/>
      <c r="BT14" s="119"/>
      <c r="BU14" s="119"/>
      <c r="BV14" s="119"/>
      <c r="BW14" s="119"/>
      <c r="BX14" s="119"/>
      <c r="BY14" s="119"/>
      <c r="BZ14" s="119"/>
    </row>
    <row r="15" spans="2:78" ht="18" customHeight="1">
      <c r="BQ15" s="119"/>
      <c r="BR15" s="119"/>
      <c r="BS15" s="119"/>
      <c r="BT15" s="119"/>
      <c r="BU15" s="119"/>
      <c r="BV15" s="119"/>
      <c r="BW15" s="119"/>
      <c r="BX15" s="119"/>
      <c r="BY15" s="119"/>
      <c r="BZ15" s="119"/>
    </row>
    <row r="16" spans="2:78" ht="18" customHeight="1">
      <c r="BQ16" s="119"/>
      <c r="BR16" s="119"/>
      <c r="BS16" s="119"/>
      <c r="BT16" s="119"/>
      <c r="BU16" s="119"/>
      <c r="BV16" s="119"/>
      <c r="BW16" s="119"/>
      <c r="BX16" s="119"/>
      <c r="BY16" s="119"/>
      <c r="BZ16" s="119"/>
    </row>
    <row r="17" spans="69:78" ht="18" customHeight="1">
      <c r="BQ17" s="119"/>
      <c r="BR17" s="119"/>
      <c r="BS17" s="119"/>
      <c r="BT17" s="119"/>
      <c r="BU17" s="119"/>
      <c r="BV17" s="119"/>
      <c r="BW17" s="119"/>
      <c r="BX17" s="119"/>
      <c r="BY17" s="119"/>
      <c r="BZ17" s="119"/>
    </row>
    <row r="18" spans="69:78" ht="18" customHeight="1">
      <c r="BQ18" s="119"/>
      <c r="BR18" s="119"/>
      <c r="BS18" s="119"/>
      <c r="BT18" s="119"/>
      <c r="BU18" s="119"/>
      <c r="BV18" s="119"/>
      <c r="BW18" s="119"/>
      <c r="BX18" s="119"/>
      <c r="BY18" s="119"/>
      <c r="BZ18" s="119"/>
    </row>
    <row r="19" spans="69:78" ht="18" customHeight="1">
      <c r="BQ19" s="119"/>
      <c r="BR19" s="119"/>
      <c r="BS19" s="119"/>
      <c r="BT19" s="119"/>
      <c r="BU19" s="119"/>
      <c r="BV19" s="119"/>
      <c r="BW19" s="119"/>
      <c r="BX19" s="119"/>
      <c r="BY19" s="119"/>
      <c r="BZ19" s="119"/>
    </row>
    <row r="20" spans="69:78" ht="18" customHeight="1">
      <c r="BQ20" s="119"/>
      <c r="BR20" s="119"/>
      <c r="BS20" s="119"/>
      <c r="BT20" s="119"/>
      <c r="BU20" s="119"/>
      <c r="BV20" s="119"/>
      <c r="BW20" s="119"/>
      <c r="BX20" s="119"/>
      <c r="BY20" s="119"/>
      <c r="BZ20" s="119"/>
    </row>
    <row r="21" spans="69:78" ht="18" customHeight="1">
      <c r="BQ21" s="119"/>
      <c r="BR21" s="119"/>
      <c r="BS21" s="119"/>
      <c r="BT21" s="119"/>
      <c r="BU21" s="119"/>
      <c r="BV21" s="119"/>
      <c r="BW21" s="119"/>
      <c r="BX21" s="119"/>
      <c r="BY21" s="119"/>
      <c r="BZ21" s="119"/>
    </row>
    <row r="22" spans="69:78" ht="18" customHeight="1">
      <c r="BQ22" s="119"/>
      <c r="BR22" s="119"/>
      <c r="BS22" s="119"/>
      <c r="BT22" s="119"/>
      <c r="BU22" s="119"/>
      <c r="BV22" s="119"/>
      <c r="BW22" s="119"/>
      <c r="BX22" s="119"/>
      <c r="BY22" s="119"/>
      <c r="BZ22" s="119"/>
    </row>
    <row r="23" spans="69:78" ht="18" customHeight="1">
      <c r="BQ23" s="119"/>
      <c r="BR23" s="119"/>
      <c r="BS23" s="119"/>
      <c r="BT23" s="119"/>
      <c r="BU23" s="119"/>
      <c r="BV23" s="119"/>
      <c r="BW23" s="119"/>
      <c r="BX23" s="119"/>
      <c r="BY23" s="119"/>
      <c r="BZ23" s="119"/>
    </row>
    <row r="24" spans="69:78" ht="18" customHeight="1">
      <c r="BQ24" s="119"/>
      <c r="BR24" s="119"/>
      <c r="BS24" s="119"/>
      <c r="BT24" s="119"/>
      <c r="BU24" s="119"/>
      <c r="BV24" s="119"/>
      <c r="BW24" s="119"/>
      <c r="BX24" s="119"/>
      <c r="BY24" s="119"/>
      <c r="BZ24" s="119"/>
    </row>
    <row r="25" spans="69:78" ht="18" customHeight="1">
      <c r="BQ25" s="119"/>
      <c r="BR25" s="119"/>
      <c r="BS25" s="119"/>
      <c r="BT25" s="119"/>
      <c r="BU25" s="119"/>
      <c r="BV25" s="119"/>
      <c r="BW25" s="119"/>
      <c r="BX25" s="119"/>
      <c r="BY25" s="119"/>
      <c r="BZ25" s="119"/>
    </row>
    <row r="26" spans="69:78" ht="18" customHeight="1">
      <c r="BQ26" s="119"/>
      <c r="BR26" s="119"/>
      <c r="BS26" s="119"/>
      <c r="BT26" s="119"/>
      <c r="BU26" s="119"/>
      <c r="BV26" s="119"/>
      <c r="BW26" s="119"/>
      <c r="BX26" s="119"/>
      <c r="BY26" s="119"/>
      <c r="BZ26" s="119"/>
    </row>
    <row r="27" spans="69:78" ht="18" customHeight="1">
      <c r="BQ27" s="119"/>
      <c r="BR27" s="119"/>
      <c r="BS27" s="119"/>
      <c r="BT27" s="119"/>
      <c r="BU27" s="119"/>
      <c r="BV27" s="119"/>
      <c r="BW27" s="119"/>
      <c r="BX27" s="119"/>
      <c r="BY27" s="119"/>
      <c r="BZ27" s="119"/>
    </row>
    <row r="28" spans="69:78" ht="18" customHeight="1">
      <c r="BQ28" s="119"/>
      <c r="BR28" s="119"/>
      <c r="BS28" s="119"/>
      <c r="BT28" s="119"/>
      <c r="BU28" s="119"/>
      <c r="BV28" s="119"/>
      <c r="BW28" s="119"/>
      <c r="BX28" s="119"/>
      <c r="BY28" s="119"/>
      <c r="BZ28" s="119"/>
    </row>
    <row r="29" spans="69:78" ht="18" customHeight="1"/>
    <row r="30" spans="69:78" ht="18" customHeight="1"/>
    <row r="31" spans="69:78" ht="18" customHeight="1"/>
    <row r="32" spans="69:78"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sheetData>
  <autoFilter ref="B2:T4" xr:uid="{00000000-0009-0000-0000-000002000000}"/>
  <mergeCells count="80">
    <mergeCell ref="AT2:AU2"/>
    <mergeCell ref="AK3:AK4"/>
    <mergeCell ref="AO3:AO4"/>
    <mergeCell ref="AH2:AI2"/>
    <mergeCell ref="AE3:AE4"/>
    <mergeCell ref="AF3:AF4"/>
    <mergeCell ref="AI3:AI4"/>
    <mergeCell ref="AS3:AS4"/>
    <mergeCell ref="AJ2:AK2"/>
    <mergeCell ref="AL2:AM2"/>
    <mergeCell ref="AN2:AO2"/>
    <mergeCell ref="AP2:AQ2"/>
    <mergeCell ref="AR2:AS2"/>
    <mergeCell ref="BD2:BE2"/>
    <mergeCell ref="AU3:AU4"/>
    <mergeCell ref="T1:AF1"/>
    <mergeCell ref="BM1:BN1"/>
    <mergeCell ref="BG1:BH1"/>
    <mergeCell ref="BI1:BJ1"/>
    <mergeCell ref="BK1:BL1"/>
    <mergeCell ref="AG1:BF1"/>
    <mergeCell ref="AV2:AW2"/>
    <mergeCell ref="AX2:AY2"/>
    <mergeCell ref="AZ2:BA2"/>
    <mergeCell ref="BB2:BC2"/>
    <mergeCell ref="AA3:AA4"/>
    <mergeCell ref="AB3:AB4"/>
    <mergeCell ref="AC3:AC4"/>
    <mergeCell ref="AD3:AD4"/>
    <mergeCell ref="BQ1:BV1"/>
    <mergeCell ref="BO1:BP1"/>
    <mergeCell ref="BP3:BP4"/>
    <mergeCell ref="BQ3:BQ4"/>
    <mergeCell ref="BR3:BR4"/>
    <mergeCell ref="BS3:BS4"/>
    <mergeCell ref="BT3:BT4"/>
    <mergeCell ref="BU3:BU4"/>
    <mergeCell ref="BV3:BV4"/>
    <mergeCell ref="BO3:BO4"/>
    <mergeCell ref="L3:L4"/>
    <mergeCell ref="M3:M4"/>
    <mergeCell ref="N3:N4"/>
    <mergeCell ref="O3:O4"/>
    <mergeCell ref="P3:P4"/>
    <mergeCell ref="G3:G4"/>
    <mergeCell ref="H3:H4"/>
    <mergeCell ref="J3:J4"/>
    <mergeCell ref="K3:K4"/>
    <mergeCell ref="I3:I4"/>
    <mergeCell ref="B3:B4"/>
    <mergeCell ref="C3:C4"/>
    <mergeCell ref="D3:D4"/>
    <mergeCell ref="E3:E4"/>
    <mergeCell ref="F3:F4"/>
    <mergeCell ref="BK3:BK4"/>
    <mergeCell ref="BL3:BL4"/>
    <mergeCell ref="BM3:BM4"/>
    <mergeCell ref="BN3:BN4"/>
    <mergeCell ref="Q3:Q4"/>
    <mergeCell ref="R3:R4"/>
    <mergeCell ref="S3:S4"/>
    <mergeCell ref="T3:T4"/>
    <mergeCell ref="U3:U4"/>
    <mergeCell ref="V3:V4"/>
    <mergeCell ref="AM3:AM4"/>
    <mergeCell ref="AQ3:AQ4"/>
    <mergeCell ref="Y3:Y4"/>
    <mergeCell ref="Z3:Z4"/>
    <mergeCell ref="W3:W4"/>
    <mergeCell ref="X3:X4"/>
    <mergeCell ref="BF3:BF4"/>
    <mergeCell ref="BJ3:BJ4"/>
    <mergeCell ref="BG3:BG4"/>
    <mergeCell ref="BH3:BH4"/>
    <mergeCell ref="AW3:AW4"/>
    <mergeCell ref="AY3:AY4"/>
    <mergeCell ref="BA3:BA4"/>
    <mergeCell ref="BC3:BC4"/>
    <mergeCell ref="BE3:BE4"/>
    <mergeCell ref="BI3:BI4"/>
  </mergeCells>
  <phoneticPr fontId="26" type="noConversion"/>
  <conditionalFormatting sqref="AF3:AF4">
    <cfRule type="expression" dxfId="257" priority="1">
      <formula>AF3&lt;&gt;BG3</formula>
    </cfRule>
  </conditionalFormatting>
  <dataValidations count="1">
    <dataValidation type="decimal" allowBlank="1" showInputMessage="1" showErrorMessage="1" sqref="BD3:BD4 AR3:AR4 AP3:AP4 AN3:AN4 AJ3:AJ4 AH3:AH4 BB3:BB4 AX3:AX4 AV3:AV4 AT3:AT4 AZ3:AZ4 AL3:AL4" xr:uid="{00000000-0002-0000-0200-000000000000}">
      <formula1>0</formula1>
      <formula2>99999999</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EF"/>
  </sheetPr>
  <dimension ref="B1:BA153"/>
  <sheetViews>
    <sheetView showGridLines="0" zoomScaleNormal="100" workbookViewId="0">
      <pane xSplit="7" ySplit="2" topLeftCell="AZ3" activePane="bottomRight" state="frozen"/>
      <selection pane="topRight" activeCell="G1" sqref="G1"/>
      <selection pane="bottomLeft" activeCell="A3" sqref="A3"/>
      <selection pane="bottomRight" activeCell="BB3" sqref="BB3"/>
    </sheetView>
  </sheetViews>
  <sheetFormatPr baseColWidth="10" defaultColWidth="12" defaultRowHeight="12"/>
  <cols>
    <col min="1" max="1" width="1.85546875" style="101" customWidth="1"/>
    <col min="2" max="6" width="12" style="169"/>
    <col min="7" max="7" width="73.5703125" style="101" customWidth="1"/>
    <col min="8" max="8" width="70.85546875" style="101" customWidth="1"/>
    <col min="9" max="10" width="15" style="169" customWidth="1"/>
    <col min="11" max="23" width="14.42578125" style="101" customWidth="1"/>
    <col min="24" max="24" width="16.85546875" style="101" customWidth="1"/>
    <col min="25" max="36" width="13.5703125" style="101" customWidth="1"/>
    <col min="37" max="37" width="16.85546875" style="101" customWidth="1"/>
    <col min="38" max="38" width="14.42578125" style="101" customWidth="1"/>
    <col min="39" max="47" width="13.5703125" style="101" customWidth="1"/>
    <col min="48" max="48" width="15.85546875" style="101" customWidth="1"/>
    <col min="49" max="53" width="18.85546875" style="101" customWidth="1"/>
    <col min="54" max="16384" width="12" style="101"/>
  </cols>
  <sheetData>
    <row r="1" spans="2:53" ht="25.5" customHeight="1">
      <c r="B1" s="301" t="str">
        <f>+'Metas Físicas'!B1</f>
        <v>8147 - Implementación de acciones del sector salud para la prevención y atención de diferentes formas de violencia intrafamiliar y de género a través de un plan de acción Bogotá D.C.</v>
      </c>
      <c r="C1" s="124"/>
      <c r="D1" s="124"/>
      <c r="E1" s="124"/>
      <c r="F1" s="124"/>
      <c r="G1" s="124"/>
      <c r="H1" s="124"/>
      <c r="I1" s="124"/>
      <c r="J1" s="124"/>
      <c r="K1" s="124"/>
      <c r="L1" s="436" t="s">
        <v>88</v>
      </c>
      <c r="M1" s="436"/>
      <c r="N1" s="436"/>
      <c r="O1" s="436"/>
      <c r="P1" s="436"/>
      <c r="Q1" s="436"/>
      <c r="R1" s="436"/>
      <c r="S1" s="436"/>
      <c r="T1" s="436"/>
      <c r="U1" s="436"/>
      <c r="V1" s="436"/>
      <c r="W1" s="436"/>
      <c r="X1" s="437"/>
      <c r="Y1" s="436" t="s">
        <v>89</v>
      </c>
      <c r="Z1" s="436"/>
      <c r="AA1" s="436"/>
      <c r="AB1" s="436"/>
      <c r="AC1" s="436"/>
      <c r="AD1" s="436"/>
      <c r="AE1" s="436"/>
      <c r="AF1" s="436"/>
      <c r="AG1" s="436"/>
      <c r="AH1" s="436"/>
      <c r="AI1" s="436"/>
      <c r="AJ1" s="436"/>
      <c r="AK1" s="437"/>
      <c r="AL1" s="438">
        <v>2024</v>
      </c>
      <c r="AM1" s="439"/>
      <c r="AN1" s="440">
        <v>2025</v>
      </c>
      <c r="AO1" s="440"/>
      <c r="AP1" s="441">
        <v>2026</v>
      </c>
      <c r="AQ1" s="441"/>
      <c r="AR1" s="432">
        <v>2027</v>
      </c>
      <c r="AS1" s="433"/>
      <c r="AT1" s="434">
        <v>2028</v>
      </c>
      <c r="AU1" s="435"/>
      <c r="AV1" s="124"/>
      <c r="AW1" s="124"/>
      <c r="AX1" s="124"/>
      <c r="AY1" s="124"/>
      <c r="AZ1" s="124"/>
      <c r="BA1" s="124"/>
    </row>
    <row r="2" spans="2:53" ht="50.1" customHeight="1">
      <c r="B2" s="125" t="s">
        <v>95</v>
      </c>
      <c r="C2" s="125" t="s">
        <v>1198</v>
      </c>
      <c r="D2" s="125" t="s">
        <v>125</v>
      </c>
      <c r="E2" s="125" t="s">
        <v>126</v>
      </c>
      <c r="F2" s="125" t="s">
        <v>22</v>
      </c>
      <c r="G2" s="125" t="s">
        <v>127</v>
      </c>
      <c r="H2" s="125" t="s">
        <v>128</v>
      </c>
      <c r="I2" s="125" t="s">
        <v>129</v>
      </c>
      <c r="J2" s="125" t="s">
        <v>130</v>
      </c>
      <c r="K2" s="125" t="s">
        <v>131</v>
      </c>
      <c r="L2" s="125" t="s">
        <v>1199</v>
      </c>
      <c r="M2" s="125" t="s">
        <v>1200</v>
      </c>
      <c r="N2" s="125" t="s">
        <v>1201</v>
      </c>
      <c r="O2" s="125" t="s">
        <v>1202</v>
      </c>
      <c r="P2" s="125" t="s">
        <v>1203</v>
      </c>
      <c r="Q2" s="125" t="s">
        <v>1204</v>
      </c>
      <c r="R2" s="125" t="s">
        <v>107</v>
      </c>
      <c r="S2" s="125" t="s">
        <v>108</v>
      </c>
      <c r="T2" s="125" t="s">
        <v>109</v>
      </c>
      <c r="U2" s="125" t="s">
        <v>110</v>
      </c>
      <c r="V2" s="125" t="s">
        <v>111</v>
      </c>
      <c r="W2" s="125" t="s">
        <v>112</v>
      </c>
      <c r="X2" s="125" t="s">
        <v>113</v>
      </c>
      <c r="Y2" s="125" t="s">
        <v>1199</v>
      </c>
      <c r="Z2" s="125" t="s">
        <v>1200</v>
      </c>
      <c r="AA2" s="125" t="s">
        <v>1201</v>
      </c>
      <c r="AB2" s="125" t="s">
        <v>1202</v>
      </c>
      <c r="AC2" s="125" t="s">
        <v>1203</v>
      </c>
      <c r="AD2" s="125" t="s">
        <v>1204</v>
      </c>
      <c r="AE2" s="125" t="s">
        <v>107</v>
      </c>
      <c r="AF2" s="125" t="s">
        <v>108</v>
      </c>
      <c r="AG2" s="125" t="s">
        <v>109</v>
      </c>
      <c r="AH2" s="125" t="s">
        <v>110</v>
      </c>
      <c r="AI2" s="125" t="s">
        <v>111</v>
      </c>
      <c r="AJ2" s="125" t="s">
        <v>112</v>
      </c>
      <c r="AK2" s="125" t="s">
        <v>132</v>
      </c>
      <c r="AL2" s="126" t="s">
        <v>133</v>
      </c>
      <c r="AM2" s="126" t="s">
        <v>134</v>
      </c>
      <c r="AN2" s="127" t="s">
        <v>133</v>
      </c>
      <c r="AO2" s="127" t="s">
        <v>134</v>
      </c>
      <c r="AP2" s="128" t="s">
        <v>133</v>
      </c>
      <c r="AQ2" s="128" t="s">
        <v>134</v>
      </c>
      <c r="AR2" s="129" t="s">
        <v>133</v>
      </c>
      <c r="AS2" s="129" t="s">
        <v>134</v>
      </c>
      <c r="AT2" s="130" t="s">
        <v>133</v>
      </c>
      <c r="AU2" s="130" t="s">
        <v>134</v>
      </c>
      <c r="AV2" s="125" t="s">
        <v>90</v>
      </c>
      <c r="AW2" s="125" t="s">
        <v>1675</v>
      </c>
      <c r="AX2" s="125" t="s">
        <v>1676</v>
      </c>
      <c r="AY2" s="125" t="s">
        <v>135</v>
      </c>
      <c r="AZ2" s="125" t="s">
        <v>136</v>
      </c>
      <c r="BA2" s="125" t="s">
        <v>137</v>
      </c>
    </row>
    <row r="3" spans="2:53" ht="39.950000000000003" customHeight="1">
      <c r="B3" s="121">
        <f>+Proyecto!$C$3</f>
        <v>8147</v>
      </c>
      <c r="C3" s="122"/>
      <c r="D3" s="121" t="str">
        <f>+B3&amp;"-"&amp;TEXT(E3,"00")</f>
        <v>8147-01</v>
      </c>
      <c r="E3" s="122">
        <v>1</v>
      </c>
      <c r="F3" s="121" t="s">
        <v>43</v>
      </c>
      <c r="G3" s="123" t="s">
        <v>1598</v>
      </c>
      <c r="H3" s="123" t="s">
        <v>1818</v>
      </c>
      <c r="I3" s="121" t="s">
        <v>1819</v>
      </c>
      <c r="J3" s="121" t="s">
        <v>1820</v>
      </c>
      <c r="K3" s="261">
        <v>9490</v>
      </c>
      <c r="L3" s="367">
        <v>841</v>
      </c>
      <c r="M3" s="367">
        <v>841</v>
      </c>
      <c r="N3" s="367">
        <v>841</v>
      </c>
      <c r="O3" s="367">
        <v>841</v>
      </c>
      <c r="P3" s="367">
        <v>841</v>
      </c>
      <c r="Q3" s="367">
        <v>841</v>
      </c>
      <c r="R3" s="367">
        <v>841</v>
      </c>
      <c r="S3" s="367">
        <v>841</v>
      </c>
      <c r="T3" s="367">
        <v>841</v>
      </c>
      <c r="U3" s="367">
        <v>841</v>
      </c>
      <c r="V3" s="367">
        <v>841</v>
      </c>
      <c r="W3" s="367">
        <v>837</v>
      </c>
      <c r="X3" s="373">
        <f>SUM($L3:$W3)</f>
        <v>10088</v>
      </c>
      <c r="Y3" s="372">
        <v>739</v>
      </c>
      <c r="Z3" s="378">
        <v>846</v>
      </c>
      <c r="AA3" s="378">
        <v>963</v>
      </c>
      <c r="AB3" s="205"/>
      <c r="AC3" s="205"/>
      <c r="AD3" s="205"/>
      <c r="AE3" s="205"/>
      <c r="AF3" s="205"/>
      <c r="AG3" s="205"/>
      <c r="AH3" s="205"/>
      <c r="AI3" s="205"/>
      <c r="AJ3" s="205"/>
      <c r="AK3" s="373">
        <f t="shared" ref="AK3:AK4" ca="1" si="0">IF($J3="Suma",SUM(Y3:AJ3),OFFSET(Y3,0,(COUNT(Y3:AJ3))-IF(COUNT(Y3:AJ3)=0,0,1)))</f>
        <v>2548</v>
      </c>
      <c r="AL3" s="368">
        <v>9775</v>
      </c>
      <c r="AM3" s="368">
        <v>11533</v>
      </c>
      <c r="AN3" s="369">
        <f>+X3</f>
        <v>10088</v>
      </c>
      <c r="AO3" s="369">
        <f ca="1">+AK3</f>
        <v>2548</v>
      </c>
      <c r="AP3" s="370">
        <v>10308</v>
      </c>
      <c r="AQ3" s="368"/>
      <c r="AR3" s="370">
        <v>10629</v>
      </c>
      <c r="AS3" s="371"/>
      <c r="AT3" s="371">
        <v>0</v>
      </c>
      <c r="AU3" s="368"/>
      <c r="AV3" s="370">
        <f>+AL3+AN3+AP3+AR3+AT3</f>
        <v>40800</v>
      </c>
      <c r="AW3" s="168">
        <v>0</v>
      </c>
      <c r="AX3" s="263">
        <f>+Actividades!N3</f>
        <v>0</v>
      </c>
      <c r="AY3" s="168">
        <v>34218704236</v>
      </c>
      <c r="AZ3" s="168">
        <v>16914856536</v>
      </c>
      <c r="BA3" s="262">
        <f>SUM(AW3:AZ3)</f>
        <v>51133560772</v>
      </c>
    </row>
    <row r="4" spans="2:53" ht="39.950000000000003" customHeight="1">
      <c r="B4" s="121">
        <f>+Proyecto!$C$3</f>
        <v>8147</v>
      </c>
      <c r="C4" s="122"/>
      <c r="D4" s="121" t="str">
        <f t="shared" ref="D4" si="1">+B4&amp;"-"&amp;TEXT(E4,"00")</f>
        <v>8147-01</v>
      </c>
      <c r="E4" s="122">
        <v>1</v>
      </c>
      <c r="F4" s="121" t="s">
        <v>44</v>
      </c>
      <c r="G4" s="377" t="s">
        <v>1842</v>
      </c>
      <c r="H4" s="123" t="s">
        <v>1821</v>
      </c>
      <c r="I4" s="121" t="s">
        <v>1819</v>
      </c>
      <c r="J4" s="121" t="s">
        <v>1820</v>
      </c>
      <c r="K4" s="261">
        <v>20213</v>
      </c>
      <c r="L4" s="367">
        <v>2293</v>
      </c>
      <c r="M4" s="367">
        <v>3325</v>
      </c>
      <c r="N4" s="367">
        <v>3325</v>
      </c>
      <c r="O4" s="367">
        <v>3325</v>
      </c>
      <c r="P4" s="367">
        <v>3325</v>
      </c>
      <c r="Q4" s="367">
        <v>3325</v>
      </c>
      <c r="R4" s="367">
        <v>3325</v>
      </c>
      <c r="S4" s="367">
        <v>3325</v>
      </c>
      <c r="T4" s="367">
        <v>3325</v>
      </c>
      <c r="U4" s="367">
        <v>3325</v>
      </c>
      <c r="V4" s="367">
        <v>3337</v>
      </c>
      <c r="W4" s="367">
        <v>2293</v>
      </c>
      <c r="X4" s="373">
        <f t="shared" ref="X4" si="2">SUM($L4:$W4)</f>
        <v>37848</v>
      </c>
      <c r="Y4" s="372">
        <v>3054</v>
      </c>
      <c r="Z4" s="379">
        <v>4443</v>
      </c>
      <c r="AA4" s="378">
        <v>5143</v>
      </c>
      <c r="AB4" s="205"/>
      <c r="AC4" s="205"/>
      <c r="AD4" s="205"/>
      <c r="AE4" s="205"/>
      <c r="AF4" s="205"/>
      <c r="AG4" s="205"/>
      <c r="AH4" s="205"/>
      <c r="AI4" s="217"/>
      <c r="AJ4" s="217"/>
      <c r="AK4" s="373">
        <f t="shared" ca="1" si="0"/>
        <v>12640</v>
      </c>
      <c r="AL4" s="368">
        <v>15400</v>
      </c>
      <c r="AM4" s="368">
        <v>18524</v>
      </c>
      <c r="AN4" s="369">
        <f t="shared" ref="AN4" si="3">+X4</f>
        <v>37848</v>
      </c>
      <c r="AO4" s="369">
        <f t="shared" ref="AO4" ca="1" si="4">+AK4</f>
        <v>12640</v>
      </c>
      <c r="AP4" s="370">
        <v>39062</v>
      </c>
      <c r="AQ4" s="368"/>
      <c r="AR4" s="370">
        <v>40348</v>
      </c>
      <c r="AS4" s="371"/>
      <c r="AT4" s="371">
        <v>0</v>
      </c>
      <c r="AU4" s="368"/>
      <c r="AV4" s="370">
        <f>+AL4+AN4+AP4+AR4+AT4</f>
        <v>132658</v>
      </c>
      <c r="AW4" s="168">
        <v>58824540</v>
      </c>
      <c r="AX4" s="263">
        <f>+Actividades!N4</f>
        <v>1503447106</v>
      </c>
      <c r="AY4" s="168">
        <v>18768137736</v>
      </c>
      <c r="AZ4" s="168">
        <v>20940854115</v>
      </c>
      <c r="BA4" s="262">
        <f t="shared" ref="BA4" si="5">SUM(AW4:AZ4)</f>
        <v>41271263497</v>
      </c>
    </row>
    <row r="5" spans="2:53">
      <c r="L5" s="169"/>
      <c r="M5" s="169"/>
      <c r="N5" s="169"/>
      <c r="O5" s="169"/>
      <c r="P5" s="169"/>
      <c r="Q5" s="169"/>
      <c r="R5" s="169"/>
      <c r="S5" s="169"/>
      <c r="T5" s="169"/>
      <c r="U5" s="169"/>
      <c r="V5" s="169"/>
      <c r="W5" s="169"/>
      <c r="Y5" s="169"/>
      <c r="Z5" s="169"/>
      <c r="AA5" s="169"/>
      <c r="AB5" s="169"/>
      <c r="AC5" s="169"/>
      <c r="AD5" s="169"/>
      <c r="AE5" s="169"/>
      <c r="AF5" s="169"/>
      <c r="AG5" s="169"/>
      <c r="AH5" s="169"/>
      <c r="AI5" s="169"/>
      <c r="AJ5" s="169"/>
    </row>
    <row r="6" spans="2:53" ht="30" customHeight="1">
      <c r="B6" s="152"/>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f>SUM(AW3:AW5)</f>
        <v>58824540</v>
      </c>
      <c r="AX6" s="152">
        <f>SUM(AX3:AX5)</f>
        <v>1503447106</v>
      </c>
      <c r="AY6" s="152">
        <f>SUM(AY3:AY5)</f>
        <v>52986841972</v>
      </c>
      <c r="AZ6" s="152">
        <f>SUM(AZ3:AZ5)</f>
        <v>37855710651</v>
      </c>
      <c r="BA6" s="152">
        <f>SUM(BA3:BA5)</f>
        <v>92404824269</v>
      </c>
    </row>
    <row r="7" spans="2:53">
      <c r="L7" s="169"/>
      <c r="M7" s="169"/>
      <c r="N7" s="169"/>
      <c r="O7" s="169"/>
      <c r="P7" s="169"/>
      <c r="Q7" s="169"/>
      <c r="R7" s="169"/>
      <c r="S7" s="169"/>
      <c r="T7" s="169"/>
      <c r="U7" s="169"/>
      <c r="V7" s="169"/>
      <c r="W7" s="169"/>
      <c r="Y7" s="169"/>
      <c r="Z7" s="169"/>
      <c r="AA7" s="169"/>
      <c r="AB7" s="169"/>
      <c r="AC7" s="169"/>
      <c r="AD7" s="169"/>
      <c r="AE7" s="169"/>
      <c r="AF7" s="169"/>
      <c r="AG7" s="169"/>
      <c r="AH7" s="169"/>
      <c r="AI7" s="169"/>
      <c r="AJ7" s="169"/>
    </row>
    <row r="8" spans="2:53">
      <c r="L8" s="169"/>
      <c r="M8" s="169"/>
      <c r="N8" s="169"/>
      <c r="O8" s="169"/>
      <c r="P8" s="169"/>
      <c r="Q8" s="169"/>
      <c r="R8" s="169"/>
      <c r="S8" s="169"/>
      <c r="T8" s="169"/>
      <c r="U8" s="169"/>
      <c r="V8" s="169"/>
      <c r="W8" s="169"/>
      <c r="Y8" s="169"/>
      <c r="Z8" s="169"/>
      <c r="AA8" s="169"/>
      <c r="AB8" s="169"/>
      <c r="AC8" s="169"/>
      <c r="AD8" s="169"/>
      <c r="AE8" s="169"/>
      <c r="AF8" s="169"/>
      <c r="AG8" s="169"/>
      <c r="AH8" s="169"/>
      <c r="AI8" s="169"/>
      <c r="AJ8" s="169"/>
    </row>
    <row r="9" spans="2:53">
      <c r="L9" s="169"/>
      <c r="M9" s="169"/>
      <c r="N9" s="169"/>
      <c r="O9" s="169"/>
      <c r="P9" s="169"/>
      <c r="Q9" s="169"/>
      <c r="R9" s="169"/>
      <c r="S9" s="169"/>
      <c r="T9" s="169"/>
      <c r="U9" s="169"/>
      <c r="V9" s="169"/>
      <c r="W9" s="169"/>
      <c r="Y9" s="169"/>
      <c r="Z9" s="169"/>
      <c r="AA9" s="169"/>
      <c r="AB9" s="169"/>
      <c r="AC9" s="169"/>
      <c r="AD9" s="169"/>
      <c r="AE9" s="169"/>
      <c r="AF9" s="169"/>
      <c r="AG9" s="169"/>
      <c r="AH9" s="169"/>
      <c r="AI9" s="169"/>
      <c r="AJ9" s="169"/>
    </row>
    <row r="10" spans="2:53">
      <c r="L10" s="169"/>
      <c r="M10" s="169"/>
      <c r="N10" s="169"/>
      <c r="O10" s="169"/>
      <c r="P10" s="169"/>
      <c r="Q10" s="169"/>
      <c r="R10" s="169"/>
      <c r="S10" s="169"/>
      <c r="T10" s="169"/>
      <c r="U10" s="169"/>
      <c r="V10" s="169"/>
      <c r="W10" s="169"/>
      <c r="Y10" s="169"/>
      <c r="Z10" s="169"/>
      <c r="AA10" s="169"/>
      <c r="AB10" s="169"/>
      <c r="AC10" s="169"/>
      <c r="AD10" s="169"/>
      <c r="AE10" s="169"/>
      <c r="AF10" s="169"/>
      <c r="AG10" s="169"/>
      <c r="AH10" s="169"/>
      <c r="AI10" s="169"/>
      <c r="AJ10" s="169"/>
    </row>
    <row r="11" spans="2:53">
      <c r="L11" s="169"/>
      <c r="M11" s="169"/>
      <c r="N11" s="169"/>
      <c r="O11" s="169"/>
      <c r="P11" s="169"/>
      <c r="Q11" s="169"/>
      <c r="R11" s="169"/>
      <c r="S11" s="169"/>
      <c r="T11" s="169"/>
      <c r="U11" s="169"/>
      <c r="V11" s="169"/>
      <c r="W11" s="169"/>
      <c r="Y11" s="169"/>
      <c r="Z11" s="169"/>
      <c r="AA11" s="169"/>
      <c r="AB11" s="169"/>
      <c r="AC11" s="169"/>
      <c r="AD11" s="169"/>
      <c r="AE11" s="169"/>
      <c r="AF11" s="169"/>
      <c r="AG11" s="169"/>
      <c r="AH11" s="169"/>
      <c r="AI11" s="169"/>
      <c r="AJ11" s="169"/>
    </row>
    <row r="12" spans="2:53">
      <c r="L12" s="169"/>
      <c r="M12" s="169"/>
      <c r="N12" s="169"/>
      <c r="O12" s="169"/>
      <c r="P12" s="169"/>
      <c r="Q12" s="169"/>
      <c r="R12" s="169"/>
      <c r="S12" s="169"/>
      <c r="T12" s="169"/>
      <c r="U12" s="169"/>
      <c r="V12" s="169"/>
      <c r="W12" s="169"/>
      <c r="Y12" s="169"/>
      <c r="Z12" s="169"/>
      <c r="AA12" s="169"/>
      <c r="AB12" s="169"/>
      <c r="AC12" s="169"/>
      <c r="AD12" s="169"/>
      <c r="AE12" s="169"/>
      <c r="AF12" s="169"/>
      <c r="AG12" s="169"/>
      <c r="AH12" s="169"/>
      <c r="AI12" s="169"/>
      <c r="AJ12" s="169"/>
    </row>
    <row r="13" spans="2:53">
      <c r="L13" s="169"/>
      <c r="M13" s="169"/>
      <c r="N13" s="169"/>
      <c r="O13" s="169"/>
      <c r="P13" s="169"/>
      <c r="Q13" s="169"/>
      <c r="R13" s="169"/>
      <c r="S13" s="169"/>
      <c r="T13" s="169"/>
      <c r="U13" s="169"/>
      <c r="V13" s="169"/>
      <c r="W13" s="169"/>
      <c r="Y13" s="169"/>
      <c r="Z13" s="169"/>
      <c r="AA13" s="169"/>
      <c r="AB13" s="169"/>
      <c r="AC13" s="169"/>
      <c r="AD13" s="169"/>
      <c r="AE13" s="169"/>
      <c r="AF13" s="169"/>
      <c r="AG13" s="169"/>
      <c r="AH13" s="169"/>
      <c r="AI13" s="169"/>
      <c r="AJ13" s="169"/>
    </row>
    <row r="14" spans="2:53">
      <c r="Y14" s="169"/>
      <c r="Z14" s="169"/>
      <c r="AA14" s="169"/>
      <c r="AB14" s="169"/>
      <c r="AC14" s="169"/>
      <c r="AD14" s="169"/>
      <c r="AE14" s="169"/>
      <c r="AF14" s="169"/>
      <c r="AG14" s="169"/>
      <c r="AH14" s="169"/>
      <c r="AI14" s="169"/>
      <c r="AJ14" s="169"/>
    </row>
    <row r="15" spans="2:53">
      <c r="Y15" s="169"/>
      <c r="Z15" s="169"/>
      <c r="AA15" s="169"/>
      <c r="AB15" s="169"/>
      <c r="AC15" s="169"/>
      <c r="AD15" s="169"/>
      <c r="AE15" s="169"/>
      <c r="AF15" s="169"/>
      <c r="AG15" s="169"/>
      <c r="AH15" s="169"/>
      <c r="AI15" s="169"/>
      <c r="AJ15" s="169"/>
    </row>
    <row r="16" spans="2:53">
      <c r="Y16" s="169"/>
      <c r="Z16" s="169"/>
      <c r="AA16" s="169"/>
      <c r="AB16" s="169"/>
      <c r="AC16" s="169"/>
      <c r="AD16" s="169"/>
      <c r="AE16" s="169"/>
      <c r="AF16" s="169"/>
      <c r="AG16" s="169"/>
      <c r="AH16" s="169"/>
      <c r="AI16" s="169"/>
      <c r="AJ16" s="169"/>
    </row>
    <row r="17" spans="25:36">
      <c r="Y17" s="169"/>
      <c r="Z17" s="169"/>
      <c r="AA17" s="169"/>
      <c r="AB17" s="169"/>
      <c r="AC17" s="169"/>
      <c r="AD17" s="169"/>
      <c r="AE17" s="169"/>
      <c r="AF17" s="169"/>
      <c r="AG17" s="169"/>
      <c r="AH17" s="169"/>
      <c r="AI17" s="169"/>
      <c r="AJ17" s="169"/>
    </row>
    <row r="18" spans="25:36">
      <c r="Y18" s="169"/>
      <c r="Z18" s="169"/>
      <c r="AA18" s="169"/>
      <c r="AB18" s="169"/>
      <c r="AC18" s="169"/>
      <c r="AD18" s="169"/>
      <c r="AE18" s="169"/>
      <c r="AF18" s="169"/>
      <c r="AG18" s="169"/>
      <c r="AH18" s="169"/>
      <c r="AI18" s="169"/>
      <c r="AJ18" s="169"/>
    </row>
    <row r="19" spans="25:36">
      <c r="Y19" s="169"/>
      <c r="Z19" s="169"/>
      <c r="AA19" s="169"/>
      <c r="AB19" s="169"/>
      <c r="AC19" s="169"/>
      <c r="AD19" s="169"/>
      <c r="AE19" s="169"/>
      <c r="AF19" s="169"/>
      <c r="AG19" s="169"/>
      <c r="AH19" s="169"/>
      <c r="AI19" s="169"/>
      <c r="AJ19" s="169"/>
    </row>
    <row r="20" spans="25:36">
      <c r="Y20" s="169"/>
      <c r="Z20" s="169"/>
      <c r="AA20" s="169"/>
      <c r="AB20" s="169"/>
      <c r="AC20" s="169"/>
      <c r="AD20" s="169"/>
      <c r="AE20" s="169"/>
      <c r="AF20" s="169"/>
      <c r="AG20" s="169"/>
      <c r="AH20" s="169"/>
      <c r="AI20" s="169"/>
      <c r="AJ20" s="169"/>
    </row>
    <row r="21" spans="25:36">
      <c r="Y21" s="169"/>
      <c r="Z21" s="169"/>
      <c r="AA21" s="169"/>
      <c r="AB21" s="169"/>
      <c r="AC21" s="169"/>
      <c r="AD21" s="169"/>
      <c r="AE21" s="169"/>
      <c r="AF21" s="169"/>
      <c r="AG21" s="169"/>
      <c r="AH21" s="169"/>
      <c r="AI21" s="169"/>
      <c r="AJ21" s="169"/>
    </row>
    <row r="22" spans="25:36">
      <c r="Y22" s="169"/>
      <c r="Z22" s="169"/>
      <c r="AA22" s="169"/>
      <c r="AB22" s="169"/>
      <c r="AC22" s="169"/>
      <c r="AD22" s="169"/>
      <c r="AE22" s="169"/>
      <c r="AF22" s="169"/>
      <c r="AG22" s="169"/>
      <c r="AH22" s="169"/>
      <c r="AI22" s="169"/>
      <c r="AJ22" s="169"/>
    </row>
    <row r="23" spans="25:36">
      <c r="Y23" s="169"/>
      <c r="Z23" s="169"/>
      <c r="AA23" s="169"/>
      <c r="AB23" s="169"/>
      <c r="AC23" s="169"/>
      <c r="AD23" s="169"/>
      <c r="AE23" s="169"/>
      <c r="AF23" s="169"/>
      <c r="AG23" s="169"/>
      <c r="AH23" s="169"/>
      <c r="AI23" s="169"/>
      <c r="AJ23" s="169"/>
    </row>
    <row r="24" spans="25:36">
      <c r="Y24" s="169"/>
      <c r="Z24" s="169"/>
      <c r="AA24" s="169"/>
      <c r="AB24" s="169"/>
      <c r="AC24" s="169"/>
      <c r="AD24" s="169"/>
      <c r="AE24" s="169"/>
      <c r="AF24" s="169"/>
      <c r="AG24" s="169"/>
      <c r="AH24" s="169"/>
      <c r="AI24" s="169"/>
      <c r="AJ24" s="169"/>
    </row>
    <row r="25" spans="25:36">
      <c r="Y25" s="169"/>
      <c r="Z25" s="169"/>
      <c r="AA25" s="169"/>
      <c r="AB25" s="169"/>
      <c r="AC25" s="169"/>
      <c r="AD25" s="169"/>
      <c r="AE25" s="169"/>
      <c r="AF25" s="169"/>
      <c r="AG25" s="169"/>
      <c r="AH25" s="169"/>
      <c r="AI25" s="169"/>
      <c r="AJ25" s="169"/>
    </row>
    <row r="26" spans="25:36">
      <c r="Y26" s="169"/>
      <c r="Z26" s="169"/>
      <c r="AA26" s="169"/>
      <c r="AB26" s="169"/>
      <c r="AC26" s="169"/>
      <c r="AD26" s="169"/>
      <c r="AE26" s="169"/>
      <c r="AF26" s="169"/>
      <c r="AG26" s="169"/>
      <c r="AH26" s="169"/>
      <c r="AI26" s="169"/>
      <c r="AJ26" s="169"/>
    </row>
    <row r="27" spans="25:36">
      <c r="Y27" s="169"/>
      <c r="Z27" s="169"/>
      <c r="AA27" s="169"/>
      <c r="AB27" s="169"/>
      <c r="AC27" s="169"/>
      <c r="AD27" s="169"/>
      <c r="AE27" s="169"/>
      <c r="AF27" s="169"/>
      <c r="AG27" s="169"/>
      <c r="AH27" s="169"/>
      <c r="AI27" s="169"/>
      <c r="AJ27" s="169"/>
    </row>
    <row r="28" spans="25:36">
      <c r="Y28" s="169"/>
      <c r="Z28" s="169"/>
      <c r="AA28" s="169"/>
      <c r="AB28" s="169"/>
      <c r="AC28" s="169"/>
      <c r="AD28" s="169"/>
      <c r="AE28" s="169"/>
      <c r="AF28" s="169"/>
      <c r="AG28" s="169"/>
      <c r="AH28" s="169"/>
      <c r="AI28" s="169"/>
      <c r="AJ28" s="169"/>
    </row>
    <row r="29" spans="25:36">
      <c r="Y29" s="169"/>
      <c r="Z29" s="169"/>
      <c r="AA29" s="169"/>
      <c r="AB29" s="169"/>
      <c r="AC29" s="169"/>
      <c r="AD29" s="169"/>
      <c r="AE29" s="169"/>
      <c r="AF29" s="169"/>
      <c r="AG29" s="169"/>
      <c r="AH29" s="169"/>
      <c r="AI29" s="169"/>
      <c r="AJ29" s="169"/>
    </row>
    <row r="30" spans="25:36">
      <c r="Y30" s="169"/>
      <c r="Z30" s="169"/>
      <c r="AA30" s="169"/>
      <c r="AB30" s="169"/>
      <c r="AC30" s="169"/>
      <c r="AD30" s="169"/>
      <c r="AE30" s="169"/>
      <c r="AF30" s="169"/>
      <c r="AG30" s="169"/>
      <c r="AH30" s="169"/>
      <c r="AI30" s="169"/>
      <c r="AJ30" s="169"/>
    </row>
    <row r="31" spans="25:36">
      <c r="Y31" s="169"/>
      <c r="Z31" s="169"/>
      <c r="AA31" s="169"/>
      <c r="AB31" s="169"/>
      <c r="AC31" s="169"/>
      <c r="AD31" s="169"/>
      <c r="AE31" s="169"/>
      <c r="AF31" s="169"/>
      <c r="AG31" s="169"/>
      <c r="AH31" s="169"/>
      <c r="AI31" s="169"/>
      <c r="AJ31" s="169"/>
    </row>
    <row r="32" spans="25:36">
      <c r="Y32" s="169"/>
      <c r="Z32" s="169"/>
      <c r="AA32" s="169"/>
      <c r="AB32" s="169"/>
      <c r="AC32" s="169"/>
      <c r="AD32" s="169"/>
      <c r="AE32" s="169"/>
      <c r="AF32" s="169"/>
      <c r="AG32" s="169"/>
      <c r="AH32" s="169"/>
      <c r="AI32" s="169"/>
      <c r="AJ32" s="169"/>
    </row>
    <row r="33" spans="25:36">
      <c r="Y33" s="169"/>
      <c r="Z33" s="169"/>
      <c r="AA33" s="169"/>
      <c r="AB33" s="169"/>
      <c r="AC33" s="169"/>
      <c r="AD33" s="169"/>
      <c r="AE33" s="169"/>
      <c r="AF33" s="169"/>
      <c r="AG33" s="169"/>
      <c r="AH33" s="169"/>
      <c r="AI33" s="169"/>
      <c r="AJ33" s="169"/>
    </row>
    <row r="34" spans="25:36">
      <c r="Y34" s="169"/>
      <c r="Z34" s="169"/>
      <c r="AA34" s="169"/>
      <c r="AB34" s="169"/>
      <c r="AC34" s="169"/>
      <c r="AD34" s="169"/>
      <c r="AE34" s="169"/>
      <c r="AF34" s="169"/>
      <c r="AG34" s="169"/>
      <c r="AH34" s="169"/>
      <c r="AI34" s="169"/>
      <c r="AJ34" s="169"/>
    </row>
    <row r="35" spans="25:36">
      <c r="Y35" s="169"/>
      <c r="Z35" s="169"/>
      <c r="AA35" s="169"/>
      <c r="AB35" s="169"/>
      <c r="AC35" s="169"/>
      <c r="AD35" s="169"/>
      <c r="AE35" s="169"/>
      <c r="AF35" s="169"/>
      <c r="AG35" s="169"/>
      <c r="AH35" s="169"/>
      <c r="AI35" s="169"/>
      <c r="AJ35" s="169"/>
    </row>
    <row r="36" spans="25:36">
      <c r="Y36" s="169"/>
      <c r="Z36" s="169"/>
      <c r="AA36" s="169"/>
      <c r="AB36" s="169"/>
      <c r="AC36" s="169"/>
      <c r="AD36" s="169"/>
      <c r="AE36" s="169"/>
      <c r="AF36" s="169"/>
      <c r="AG36" s="169"/>
      <c r="AH36" s="169"/>
      <c r="AI36" s="169"/>
      <c r="AJ36" s="169"/>
    </row>
    <row r="37" spans="25:36">
      <c r="Y37" s="169"/>
      <c r="Z37" s="169"/>
      <c r="AA37" s="169"/>
      <c r="AB37" s="169"/>
      <c r="AC37" s="169"/>
      <c r="AD37" s="169"/>
      <c r="AE37" s="169"/>
      <c r="AF37" s="169"/>
      <c r="AG37" s="169"/>
      <c r="AH37" s="169"/>
      <c r="AI37" s="169"/>
      <c r="AJ37" s="169"/>
    </row>
    <row r="38" spans="25:36">
      <c r="Y38" s="169"/>
      <c r="Z38" s="169"/>
      <c r="AA38" s="169"/>
      <c r="AB38" s="169"/>
      <c r="AC38" s="169"/>
      <c r="AD38" s="169"/>
      <c r="AE38" s="169"/>
      <c r="AF38" s="169"/>
      <c r="AG38" s="169"/>
      <c r="AH38" s="169"/>
      <c r="AI38" s="169"/>
      <c r="AJ38" s="169"/>
    </row>
    <row r="39" spans="25:36">
      <c r="Y39" s="169"/>
      <c r="Z39" s="169"/>
      <c r="AA39" s="169"/>
      <c r="AB39" s="169"/>
      <c r="AC39" s="169"/>
      <c r="AD39" s="169"/>
      <c r="AE39" s="169"/>
      <c r="AF39" s="169"/>
      <c r="AG39" s="169"/>
      <c r="AH39" s="169"/>
      <c r="AI39" s="169"/>
      <c r="AJ39" s="169"/>
    </row>
    <row r="40" spans="25:36">
      <c r="Y40" s="169"/>
      <c r="Z40" s="169"/>
      <c r="AA40" s="169"/>
      <c r="AB40" s="169"/>
      <c r="AC40" s="169"/>
      <c r="AD40" s="169"/>
      <c r="AE40" s="169"/>
      <c r="AF40" s="169"/>
      <c r="AG40" s="169"/>
      <c r="AH40" s="169"/>
      <c r="AI40" s="169"/>
      <c r="AJ40" s="169"/>
    </row>
    <row r="41" spans="25:36">
      <c r="Y41" s="169"/>
      <c r="Z41" s="169"/>
      <c r="AA41" s="169"/>
      <c r="AB41" s="169"/>
      <c r="AC41" s="169"/>
      <c r="AD41" s="169"/>
      <c r="AE41" s="169"/>
      <c r="AF41" s="169"/>
      <c r="AG41" s="169"/>
      <c r="AH41" s="169"/>
      <c r="AI41" s="169"/>
      <c r="AJ41" s="169"/>
    </row>
    <row r="42" spans="25:36">
      <c r="Y42" s="169"/>
      <c r="Z42" s="169"/>
      <c r="AA42" s="169"/>
      <c r="AB42" s="169"/>
      <c r="AC42" s="169"/>
      <c r="AD42" s="169"/>
      <c r="AE42" s="169"/>
      <c r="AF42" s="169"/>
      <c r="AG42" s="169"/>
      <c r="AH42" s="169"/>
      <c r="AI42" s="169"/>
      <c r="AJ42" s="169"/>
    </row>
    <row r="43" spans="25:36">
      <c r="Y43" s="169"/>
      <c r="Z43" s="169"/>
      <c r="AA43" s="169"/>
      <c r="AB43" s="169"/>
      <c r="AC43" s="169"/>
      <c r="AD43" s="169"/>
      <c r="AE43" s="169"/>
      <c r="AF43" s="169"/>
      <c r="AG43" s="169"/>
      <c r="AH43" s="169"/>
      <c r="AI43" s="169"/>
      <c r="AJ43" s="169"/>
    </row>
    <row r="44" spans="25:36">
      <c r="Y44" s="169"/>
      <c r="Z44" s="169"/>
      <c r="AA44" s="169"/>
      <c r="AB44" s="169"/>
      <c r="AC44" s="169"/>
      <c r="AD44" s="169"/>
      <c r="AE44" s="169"/>
      <c r="AF44" s="169"/>
      <c r="AG44" s="169"/>
      <c r="AH44" s="169"/>
      <c r="AI44" s="169"/>
      <c r="AJ44" s="169"/>
    </row>
    <row r="45" spans="25:36">
      <c r="Y45" s="169"/>
      <c r="Z45" s="169"/>
      <c r="AA45" s="169"/>
      <c r="AB45" s="169"/>
      <c r="AC45" s="169"/>
      <c r="AD45" s="169"/>
      <c r="AE45" s="169"/>
      <c r="AF45" s="169"/>
      <c r="AG45" s="169"/>
      <c r="AH45" s="169"/>
      <c r="AI45" s="169"/>
      <c r="AJ45" s="169"/>
    </row>
    <row r="46" spans="25:36">
      <c r="Y46" s="169"/>
      <c r="Z46" s="169"/>
      <c r="AA46" s="169"/>
      <c r="AB46" s="169"/>
      <c r="AC46" s="169"/>
      <c r="AD46" s="169"/>
      <c r="AE46" s="169"/>
      <c r="AF46" s="169"/>
      <c r="AG46" s="169"/>
      <c r="AH46" s="169"/>
      <c r="AI46" s="169"/>
      <c r="AJ46" s="169"/>
    </row>
    <row r="47" spans="25:36">
      <c r="Y47" s="169"/>
      <c r="Z47" s="169"/>
      <c r="AA47" s="169"/>
      <c r="AB47" s="169"/>
      <c r="AC47" s="169"/>
      <c r="AD47" s="169"/>
      <c r="AE47" s="169"/>
      <c r="AF47" s="169"/>
      <c r="AG47" s="169"/>
      <c r="AH47" s="169"/>
      <c r="AI47" s="169"/>
      <c r="AJ47" s="169"/>
    </row>
    <row r="48" spans="25:36">
      <c r="Y48" s="169"/>
      <c r="Z48" s="169"/>
      <c r="AA48" s="169"/>
      <c r="AB48" s="169"/>
      <c r="AC48" s="169"/>
      <c r="AD48" s="169"/>
      <c r="AE48" s="169"/>
      <c r="AF48" s="169"/>
      <c r="AG48" s="169"/>
      <c r="AH48" s="169"/>
      <c r="AI48" s="169"/>
      <c r="AJ48" s="169"/>
    </row>
    <row r="49" spans="25:36">
      <c r="Y49" s="169"/>
      <c r="Z49" s="169"/>
      <c r="AA49" s="169"/>
      <c r="AB49" s="169"/>
      <c r="AC49" s="169"/>
      <c r="AD49" s="169"/>
      <c r="AE49" s="169"/>
      <c r="AF49" s="169"/>
      <c r="AG49" s="169"/>
      <c r="AH49" s="169"/>
      <c r="AI49" s="169"/>
      <c r="AJ49" s="169"/>
    </row>
    <row r="50" spans="25:36">
      <c r="Y50" s="169"/>
      <c r="Z50" s="169"/>
      <c r="AA50" s="169"/>
      <c r="AB50" s="169"/>
      <c r="AC50" s="169"/>
      <c r="AD50" s="169"/>
      <c r="AE50" s="169"/>
      <c r="AF50" s="169"/>
      <c r="AG50" s="169"/>
      <c r="AH50" s="169"/>
      <c r="AI50" s="169"/>
      <c r="AJ50" s="169"/>
    </row>
    <row r="51" spans="25:36">
      <c r="Y51" s="169"/>
      <c r="Z51" s="169"/>
      <c r="AA51" s="169"/>
      <c r="AB51" s="169"/>
      <c r="AC51" s="169"/>
      <c r="AD51" s="169"/>
      <c r="AE51" s="169"/>
      <c r="AF51" s="169"/>
      <c r="AG51" s="169"/>
      <c r="AH51" s="169"/>
      <c r="AI51" s="169"/>
      <c r="AJ51" s="169"/>
    </row>
    <row r="52" spans="25:36">
      <c r="Y52" s="169"/>
      <c r="Z52" s="169"/>
      <c r="AA52" s="169"/>
      <c r="AB52" s="169"/>
      <c r="AC52" s="169"/>
      <c r="AD52" s="169"/>
      <c r="AE52" s="169"/>
      <c r="AF52" s="169"/>
      <c r="AG52" s="169"/>
      <c r="AH52" s="169"/>
      <c r="AI52" s="169"/>
      <c r="AJ52" s="169"/>
    </row>
    <row r="53" spans="25:36">
      <c r="Y53" s="169"/>
      <c r="Z53" s="169"/>
      <c r="AA53" s="169"/>
      <c r="AB53" s="169"/>
      <c r="AC53" s="169"/>
      <c r="AD53" s="169"/>
      <c r="AE53" s="169"/>
      <c r="AF53" s="169"/>
      <c r="AG53" s="169"/>
      <c r="AH53" s="169"/>
      <c r="AI53" s="169"/>
      <c r="AJ53" s="169"/>
    </row>
    <row r="54" spans="25:36">
      <c r="Y54" s="169"/>
      <c r="Z54" s="169"/>
      <c r="AA54" s="169"/>
      <c r="AB54" s="169"/>
      <c r="AC54" s="169"/>
      <c r="AD54" s="169"/>
      <c r="AE54" s="169"/>
      <c r="AF54" s="169"/>
      <c r="AG54" s="169"/>
      <c r="AH54" s="169"/>
      <c r="AI54" s="169"/>
      <c r="AJ54" s="169"/>
    </row>
    <row r="55" spans="25:36">
      <c r="Y55" s="169"/>
      <c r="Z55" s="169"/>
      <c r="AA55" s="169"/>
      <c r="AB55" s="169"/>
      <c r="AC55" s="169"/>
      <c r="AD55" s="169"/>
      <c r="AE55" s="169"/>
      <c r="AF55" s="169"/>
      <c r="AG55" s="169"/>
      <c r="AH55" s="169"/>
      <c r="AI55" s="169"/>
      <c r="AJ55" s="169"/>
    </row>
    <row r="56" spans="25:36">
      <c r="Y56" s="169"/>
      <c r="Z56" s="169"/>
      <c r="AA56" s="169"/>
      <c r="AB56" s="169"/>
      <c r="AC56" s="169"/>
      <c r="AD56" s="169"/>
      <c r="AE56" s="169"/>
      <c r="AF56" s="169"/>
      <c r="AG56" s="169"/>
      <c r="AH56" s="169"/>
      <c r="AI56" s="169"/>
      <c r="AJ56" s="169"/>
    </row>
    <row r="57" spans="25:36">
      <c r="Y57" s="169"/>
      <c r="Z57" s="169"/>
      <c r="AA57" s="169"/>
      <c r="AB57" s="169"/>
      <c r="AC57" s="169"/>
      <c r="AD57" s="169"/>
      <c r="AE57" s="169"/>
      <c r="AF57" s="169"/>
      <c r="AG57" s="169"/>
      <c r="AH57" s="169"/>
      <c r="AI57" s="169"/>
      <c r="AJ57" s="169"/>
    </row>
    <row r="58" spans="25:36">
      <c r="Y58" s="169"/>
      <c r="Z58" s="169"/>
      <c r="AA58" s="169"/>
      <c r="AB58" s="169"/>
      <c r="AC58" s="169"/>
      <c r="AD58" s="169"/>
      <c r="AE58" s="169"/>
      <c r="AF58" s="169"/>
      <c r="AG58" s="169"/>
      <c r="AH58" s="169"/>
      <c r="AI58" s="169"/>
      <c r="AJ58" s="169"/>
    </row>
    <row r="59" spans="25:36">
      <c r="Y59" s="169"/>
      <c r="Z59" s="169"/>
      <c r="AA59" s="169"/>
      <c r="AB59" s="169"/>
      <c r="AC59" s="169"/>
      <c r="AD59" s="169"/>
      <c r="AE59" s="169"/>
      <c r="AF59" s="169"/>
      <c r="AG59" s="169"/>
      <c r="AH59" s="169"/>
      <c r="AI59" s="169"/>
      <c r="AJ59" s="169"/>
    </row>
    <row r="60" spans="25:36">
      <c r="Y60" s="169"/>
      <c r="Z60" s="169"/>
      <c r="AA60" s="169"/>
      <c r="AB60" s="169"/>
      <c r="AC60" s="169"/>
      <c r="AD60" s="169"/>
      <c r="AE60" s="169"/>
      <c r="AF60" s="169"/>
      <c r="AG60" s="169"/>
      <c r="AH60" s="169"/>
      <c r="AI60" s="169"/>
      <c r="AJ60" s="169"/>
    </row>
    <row r="61" spans="25:36">
      <c r="Y61" s="169"/>
      <c r="Z61" s="169"/>
      <c r="AA61" s="169"/>
      <c r="AB61" s="169"/>
      <c r="AC61" s="169"/>
      <c r="AD61" s="169"/>
      <c r="AE61" s="169"/>
      <c r="AF61" s="169"/>
      <c r="AG61" s="169"/>
      <c r="AH61" s="169"/>
      <c r="AI61" s="169"/>
      <c r="AJ61" s="169"/>
    </row>
    <row r="62" spans="25:36">
      <c r="Y62" s="169"/>
      <c r="Z62" s="169"/>
      <c r="AA62" s="169"/>
      <c r="AB62" s="169"/>
      <c r="AC62" s="169"/>
      <c r="AD62" s="169"/>
      <c r="AE62" s="169"/>
      <c r="AF62" s="169"/>
      <c r="AG62" s="169"/>
      <c r="AH62" s="169"/>
      <c r="AI62" s="169"/>
      <c r="AJ62" s="169"/>
    </row>
    <row r="63" spans="25:36">
      <c r="Y63" s="169"/>
      <c r="Z63" s="169"/>
      <c r="AA63" s="169"/>
      <c r="AB63" s="169"/>
      <c r="AC63" s="169"/>
      <c r="AD63" s="169"/>
      <c r="AE63" s="169"/>
      <c r="AF63" s="169"/>
      <c r="AG63" s="169"/>
      <c r="AH63" s="169"/>
      <c r="AI63" s="169"/>
      <c r="AJ63" s="169"/>
    </row>
    <row r="64" spans="25:36">
      <c r="Y64" s="169"/>
      <c r="Z64" s="169"/>
      <c r="AA64" s="169"/>
      <c r="AB64" s="169"/>
      <c r="AC64" s="169"/>
      <c r="AD64" s="169"/>
      <c r="AE64" s="169"/>
      <c r="AF64" s="169"/>
      <c r="AG64" s="169"/>
      <c r="AH64" s="169"/>
      <c r="AI64" s="169"/>
      <c r="AJ64" s="169"/>
    </row>
    <row r="65" spans="25:36">
      <c r="Y65" s="169"/>
      <c r="Z65" s="169"/>
      <c r="AA65" s="169"/>
      <c r="AB65" s="169"/>
      <c r="AC65" s="169"/>
      <c r="AD65" s="169"/>
      <c r="AE65" s="169"/>
      <c r="AF65" s="169"/>
      <c r="AG65" s="169"/>
      <c r="AH65" s="169"/>
      <c r="AI65" s="169"/>
      <c r="AJ65" s="169"/>
    </row>
    <row r="66" spans="25:36">
      <c r="Y66" s="169"/>
      <c r="Z66" s="169"/>
      <c r="AA66" s="169"/>
      <c r="AB66" s="169"/>
      <c r="AC66" s="169"/>
      <c r="AD66" s="169"/>
      <c r="AE66" s="169"/>
      <c r="AF66" s="169"/>
      <c r="AG66" s="169"/>
      <c r="AH66" s="169"/>
      <c r="AI66" s="169"/>
      <c r="AJ66" s="169"/>
    </row>
    <row r="67" spans="25:36">
      <c r="Y67" s="169"/>
      <c r="Z67" s="169"/>
      <c r="AA67" s="169"/>
      <c r="AB67" s="169"/>
      <c r="AC67" s="169"/>
      <c r="AD67" s="169"/>
      <c r="AE67" s="169"/>
      <c r="AF67" s="169"/>
      <c r="AG67" s="169"/>
      <c r="AH67" s="169"/>
      <c r="AI67" s="169"/>
      <c r="AJ67" s="169"/>
    </row>
    <row r="68" spans="25:36">
      <c r="Y68" s="169"/>
      <c r="Z68" s="169"/>
      <c r="AA68" s="169"/>
      <c r="AB68" s="169"/>
      <c r="AC68" s="169"/>
      <c r="AD68" s="169"/>
      <c r="AE68" s="169"/>
      <c r="AF68" s="169"/>
      <c r="AG68" s="169"/>
      <c r="AH68" s="169"/>
      <c r="AI68" s="169"/>
      <c r="AJ68" s="169"/>
    </row>
    <row r="69" spans="25:36">
      <c r="Y69" s="169"/>
      <c r="Z69" s="169"/>
      <c r="AA69" s="169"/>
      <c r="AB69" s="169"/>
      <c r="AC69" s="169"/>
      <c r="AD69" s="169"/>
      <c r="AE69" s="169"/>
      <c r="AF69" s="169"/>
      <c r="AG69" s="169"/>
      <c r="AH69" s="169"/>
      <c r="AI69" s="169"/>
      <c r="AJ69" s="169"/>
    </row>
    <row r="70" spans="25:36">
      <c r="Y70" s="169"/>
      <c r="Z70" s="169"/>
      <c r="AA70" s="169"/>
      <c r="AB70" s="169"/>
      <c r="AC70" s="169"/>
      <c r="AD70" s="169"/>
      <c r="AE70" s="169"/>
      <c r="AF70" s="169"/>
      <c r="AG70" s="169"/>
      <c r="AH70" s="169"/>
      <c r="AI70" s="169"/>
      <c r="AJ70" s="169"/>
    </row>
    <row r="71" spans="25:36">
      <c r="Y71" s="169"/>
      <c r="Z71" s="169"/>
      <c r="AA71" s="169"/>
      <c r="AB71" s="169"/>
      <c r="AC71" s="169"/>
      <c r="AD71" s="169"/>
      <c r="AE71" s="169"/>
      <c r="AF71" s="169"/>
      <c r="AG71" s="169"/>
      <c r="AH71" s="169"/>
      <c r="AI71" s="169"/>
      <c r="AJ71" s="169"/>
    </row>
    <row r="72" spans="25:36">
      <c r="Y72" s="169"/>
      <c r="Z72" s="169"/>
      <c r="AA72" s="169"/>
      <c r="AB72" s="169"/>
      <c r="AC72" s="169"/>
      <c r="AD72" s="169"/>
      <c r="AE72" s="169"/>
      <c r="AF72" s="169"/>
      <c r="AG72" s="169"/>
      <c r="AH72" s="169"/>
      <c r="AI72" s="169"/>
      <c r="AJ72" s="169"/>
    </row>
    <row r="73" spans="25:36">
      <c r="Y73" s="169"/>
      <c r="Z73" s="169"/>
      <c r="AA73" s="169"/>
      <c r="AB73" s="169"/>
      <c r="AC73" s="169"/>
      <c r="AD73" s="169"/>
      <c r="AE73" s="169"/>
      <c r="AF73" s="169"/>
      <c r="AG73" s="169"/>
      <c r="AH73" s="169"/>
      <c r="AI73" s="169"/>
      <c r="AJ73" s="169"/>
    </row>
    <row r="74" spans="25:36">
      <c r="Y74" s="169"/>
      <c r="Z74" s="169"/>
      <c r="AA74" s="169"/>
      <c r="AB74" s="169"/>
      <c r="AC74" s="169"/>
      <c r="AD74" s="169"/>
      <c r="AE74" s="169"/>
      <c r="AF74" s="169"/>
      <c r="AG74" s="169"/>
      <c r="AH74" s="169"/>
      <c r="AI74" s="169"/>
      <c r="AJ74" s="169"/>
    </row>
    <row r="75" spans="25:36">
      <c r="Y75" s="169"/>
      <c r="Z75" s="169"/>
      <c r="AA75" s="169"/>
      <c r="AB75" s="169"/>
      <c r="AC75" s="169"/>
      <c r="AD75" s="169"/>
      <c r="AE75" s="169"/>
      <c r="AF75" s="169"/>
      <c r="AG75" s="169"/>
      <c r="AH75" s="169"/>
      <c r="AI75" s="169"/>
      <c r="AJ75" s="169"/>
    </row>
    <row r="76" spans="25:36">
      <c r="Y76" s="169"/>
      <c r="Z76" s="169"/>
      <c r="AA76" s="169"/>
      <c r="AB76" s="169"/>
      <c r="AC76" s="169"/>
      <c r="AD76" s="169"/>
      <c r="AE76" s="169"/>
      <c r="AF76" s="169"/>
      <c r="AG76" s="169"/>
      <c r="AH76" s="169"/>
      <c r="AI76" s="169"/>
      <c r="AJ76" s="169"/>
    </row>
    <row r="77" spans="25:36">
      <c r="Y77" s="169"/>
      <c r="Z77" s="169"/>
      <c r="AA77" s="169"/>
      <c r="AB77" s="169"/>
      <c r="AC77" s="169"/>
      <c r="AD77" s="169"/>
      <c r="AE77" s="169"/>
      <c r="AF77" s="169"/>
      <c r="AG77" s="169"/>
      <c r="AH77" s="169"/>
      <c r="AI77" s="169"/>
      <c r="AJ77" s="169"/>
    </row>
    <row r="78" spans="25:36">
      <c r="Y78" s="169"/>
      <c r="Z78" s="169"/>
      <c r="AA78" s="169"/>
      <c r="AB78" s="169"/>
      <c r="AC78" s="169"/>
      <c r="AD78" s="169"/>
      <c r="AE78" s="169"/>
      <c r="AF78" s="169"/>
      <c r="AG78" s="169"/>
      <c r="AH78" s="169"/>
      <c r="AI78" s="169"/>
      <c r="AJ78" s="169"/>
    </row>
    <row r="79" spans="25:36">
      <c r="Y79" s="169"/>
      <c r="Z79" s="169"/>
      <c r="AA79" s="169"/>
      <c r="AB79" s="169"/>
      <c r="AC79" s="169"/>
      <c r="AD79" s="169"/>
      <c r="AE79" s="169"/>
      <c r="AF79" s="169"/>
      <c r="AG79" s="169"/>
      <c r="AH79" s="169"/>
      <c r="AI79" s="169"/>
      <c r="AJ79" s="169"/>
    </row>
    <row r="80" spans="25:36">
      <c r="Y80" s="169"/>
      <c r="Z80" s="169"/>
      <c r="AA80" s="169"/>
      <c r="AB80" s="169"/>
      <c r="AC80" s="169"/>
      <c r="AD80" s="169"/>
      <c r="AE80" s="169"/>
      <c r="AF80" s="169"/>
      <c r="AG80" s="169"/>
      <c r="AH80" s="169"/>
      <c r="AI80" s="169"/>
      <c r="AJ80" s="169"/>
    </row>
    <row r="81" spans="25:36">
      <c r="Y81" s="169"/>
      <c r="Z81" s="169"/>
      <c r="AA81" s="169"/>
      <c r="AB81" s="169"/>
      <c r="AC81" s="169"/>
      <c r="AD81" s="169"/>
      <c r="AE81" s="169"/>
      <c r="AF81" s="169"/>
      <c r="AG81" s="169"/>
      <c r="AH81" s="169"/>
      <c r="AI81" s="169"/>
      <c r="AJ81" s="169"/>
    </row>
    <row r="82" spans="25:36">
      <c r="Y82" s="169"/>
      <c r="Z82" s="169"/>
      <c r="AA82" s="169"/>
      <c r="AB82" s="169"/>
      <c r="AC82" s="169"/>
      <c r="AD82" s="169"/>
      <c r="AE82" s="169"/>
      <c r="AF82" s="169"/>
      <c r="AG82" s="169"/>
      <c r="AH82" s="169"/>
      <c r="AI82" s="169"/>
      <c r="AJ82" s="169"/>
    </row>
    <row r="83" spans="25:36">
      <c r="Y83" s="169"/>
      <c r="Z83" s="169"/>
      <c r="AA83" s="169"/>
      <c r="AB83" s="169"/>
      <c r="AC83" s="169"/>
      <c r="AD83" s="169"/>
      <c r="AE83" s="169"/>
      <c r="AF83" s="169"/>
      <c r="AG83" s="169"/>
      <c r="AH83" s="169"/>
      <c r="AI83" s="169"/>
      <c r="AJ83" s="169"/>
    </row>
    <row r="84" spans="25:36">
      <c r="Y84" s="169"/>
      <c r="Z84" s="169"/>
      <c r="AA84" s="169"/>
      <c r="AB84" s="169"/>
      <c r="AC84" s="169"/>
      <c r="AD84" s="169"/>
      <c r="AE84" s="169"/>
      <c r="AF84" s="169"/>
      <c r="AG84" s="169"/>
      <c r="AH84" s="169"/>
      <c r="AI84" s="169"/>
      <c r="AJ84" s="169"/>
    </row>
    <row r="85" spans="25:36">
      <c r="Y85" s="169"/>
      <c r="Z85" s="169"/>
      <c r="AA85" s="169"/>
      <c r="AB85" s="169"/>
      <c r="AC85" s="169"/>
      <c r="AD85" s="169"/>
      <c r="AE85" s="169"/>
      <c r="AF85" s="169"/>
      <c r="AG85" s="169"/>
      <c r="AH85" s="169"/>
      <c r="AI85" s="169"/>
      <c r="AJ85" s="169"/>
    </row>
    <row r="86" spans="25:36">
      <c r="Y86" s="169"/>
      <c r="Z86" s="169"/>
      <c r="AA86" s="169"/>
      <c r="AB86" s="169"/>
      <c r="AC86" s="169"/>
      <c r="AD86" s="169"/>
      <c r="AE86" s="169"/>
      <c r="AF86" s="169"/>
      <c r="AG86" s="169"/>
      <c r="AH86" s="169"/>
      <c r="AI86" s="169"/>
      <c r="AJ86" s="169"/>
    </row>
    <row r="87" spans="25:36">
      <c r="Y87" s="169"/>
      <c r="Z87" s="169"/>
      <c r="AA87" s="169"/>
      <c r="AB87" s="169"/>
      <c r="AC87" s="169"/>
      <c r="AD87" s="169"/>
      <c r="AE87" s="169"/>
      <c r="AF87" s="169"/>
      <c r="AG87" s="169"/>
      <c r="AH87" s="169"/>
      <c r="AI87" s="169"/>
      <c r="AJ87" s="169"/>
    </row>
    <row r="88" spans="25:36">
      <c r="Y88" s="169"/>
      <c r="Z88" s="169"/>
      <c r="AA88" s="169"/>
      <c r="AB88" s="169"/>
      <c r="AC88" s="169"/>
      <c r="AD88" s="169"/>
      <c r="AE88" s="169"/>
      <c r="AF88" s="169"/>
      <c r="AG88" s="169"/>
      <c r="AH88" s="169"/>
      <c r="AI88" s="169"/>
      <c r="AJ88" s="169"/>
    </row>
    <row r="89" spans="25:36">
      <c r="Y89" s="169"/>
      <c r="Z89" s="169"/>
      <c r="AA89" s="169"/>
      <c r="AB89" s="169"/>
      <c r="AC89" s="169"/>
      <c r="AD89" s="169"/>
      <c r="AE89" s="169"/>
      <c r="AF89" s="169"/>
      <c r="AG89" s="169"/>
      <c r="AH89" s="169"/>
      <c r="AI89" s="169"/>
      <c r="AJ89" s="169"/>
    </row>
    <row r="90" spans="25:36">
      <c r="Y90" s="169"/>
      <c r="Z90" s="169"/>
      <c r="AA90" s="169"/>
      <c r="AB90" s="169"/>
      <c r="AC90" s="169"/>
      <c r="AD90" s="169"/>
      <c r="AE90" s="169"/>
      <c r="AF90" s="169"/>
      <c r="AG90" s="169"/>
      <c r="AH90" s="169"/>
      <c r="AI90" s="169"/>
      <c r="AJ90" s="169"/>
    </row>
    <row r="91" spans="25:36">
      <c r="Y91" s="169"/>
      <c r="Z91" s="169"/>
      <c r="AA91" s="169"/>
      <c r="AB91" s="169"/>
      <c r="AC91" s="169"/>
      <c r="AD91" s="169"/>
      <c r="AE91" s="169"/>
      <c r="AF91" s="169"/>
      <c r="AG91" s="169"/>
      <c r="AH91" s="169"/>
      <c r="AI91" s="169"/>
      <c r="AJ91" s="169"/>
    </row>
    <row r="92" spans="25:36">
      <c r="Y92" s="169"/>
      <c r="Z92" s="169"/>
      <c r="AA92" s="169"/>
      <c r="AB92" s="169"/>
      <c r="AC92" s="169"/>
      <c r="AD92" s="169"/>
      <c r="AE92" s="169"/>
      <c r="AF92" s="169"/>
      <c r="AG92" s="169"/>
      <c r="AH92" s="169"/>
      <c r="AI92" s="169"/>
      <c r="AJ92" s="169"/>
    </row>
    <row r="93" spans="25:36">
      <c r="Y93" s="169"/>
      <c r="Z93" s="169"/>
      <c r="AA93" s="169"/>
      <c r="AB93" s="169"/>
      <c r="AC93" s="169"/>
      <c r="AD93" s="169"/>
      <c r="AE93" s="169"/>
      <c r="AF93" s="169"/>
      <c r="AG93" s="169"/>
      <c r="AH93" s="169"/>
      <c r="AI93" s="169"/>
      <c r="AJ93" s="169"/>
    </row>
    <row r="94" spans="25:36">
      <c r="Y94" s="169"/>
      <c r="Z94" s="169"/>
      <c r="AA94" s="169"/>
      <c r="AB94" s="169"/>
      <c r="AC94" s="169"/>
      <c r="AD94" s="169"/>
      <c r="AE94" s="169"/>
      <c r="AF94" s="169"/>
      <c r="AG94" s="169"/>
      <c r="AH94" s="169"/>
      <c r="AI94" s="169"/>
      <c r="AJ94" s="169"/>
    </row>
    <row r="95" spans="25:36">
      <c r="Y95" s="169"/>
      <c r="Z95" s="169"/>
      <c r="AA95" s="169"/>
      <c r="AB95" s="169"/>
      <c r="AC95" s="169"/>
      <c r="AD95" s="169"/>
      <c r="AE95" s="169"/>
      <c r="AF95" s="169"/>
      <c r="AG95" s="169"/>
      <c r="AH95" s="169"/>
      <c r="AI95" s="169"/>
      <c r="AJ95" s="169"/>
    </row>
    <row r="96" spans="25:36">
      <c r="Y96" s="169"/>
      <c r="Z96" s="169"/>
      <c r="AA96" s="169"/>
      <c r="AB96" s="169"/>
      <c r="AC96" s="169"/>
      <c r="AD96" s="169"/>
      <c r="AE96" s="169"/>
      <c r="AF96" s="169"/>
      <c r="AG96" s="169"/>
      <c r="AH96" s="169"/>
      <c r="AI96" s="169"/>
      <c r="AJ96" s="169"/>
    </row>
    <row r="97" spans="25:36">
      <c r="Y97" s="169"/>
      <c r="Z97" s="169"/>
      <c r="AA97" s="169"/>
      <c r="AB97" s="169"/>
      <c r="AC97" s="169"/>
      <c r="AD97" s="169"/>
      <c r="AE97" s="169"/>
      <c r="AF97" s="169"/>
      <c r="AG97" s="169"/>
      <c r="AH97" s="169"/>
      <c r="AI97" s="169"/>
      <c r="AJ97" s="169"/>
    </row>
    <row r="98" spans="25:36">
      <c r="Y98" s="169"/>
      <c r="Z98" s="169"/>
      <c r="AA98" s="169"/>
      <c r="AB98" s="169"/>
      <c r="AC98" s="169"/>
      <c r="AD98" s="169"/>
      <c r="AE98" s="169"/>
      <c r="AF98" s="169"/>
      <c r="AG98" s="169"/>
      <c r="AH98" s="169"/>
      <c r="AI98" s="169"/>
      <c r="AJ98" s="169"/>
    </row>
    <row r="99" spans="25:36">
      <c r="Y99" s="169"/>
      <c r="Z99" s="169"/>
      <c r="AA99" s="169"/>
      <c r="AB99" s="169"/>
      <c r="AC99" s="169"/>
      <c r="AD99" s="169"/>
      <c r="AE99" s="169"/>
      <c r="AF99" s="169"/>
      <c r="AG99" s="169"/>
      <c r="AH99" s="169"/>
      <c r="AI99" s="169"/>
      <c r="AJ99" s="169"/>
    </row>
    <row r="100" spans="25:36">
      <c r="Y100" s="169"/>
      <c r="Z100" s="169"/>
      <c r="AA100" s="169"/>
      <c r="AB100" s="169"/>
      <c r="AC100" s="169"/>
      <c r="AD100" s="169"/>
      <c r="AE100" s="169"/>
      <c r="AF100" s="169"/>
      <c r="AG100" s="169"/>
      <c r="AH100" s="169"/>
      <c r="AI100" s="169"/>
      <c r="AJ100" s="169"/>
    </row>
    <row r="101" spans="25:36">
      <c r="Y101" s="169"/>
      <c r="Z101" s="169"/>
      <c r="AA101" s="169"/>
      <c r="AB101" s="169"/>
      <c r="AC101" s="169"/>
      <c r="AD101" s="169"/>
      <c r="AE101" s="169"/>
      <c r="AF101" s="169"/>
      <c r="AG101" s="169"/>
      <c r="AH101" s="169"/>
      <c r="AI101" s="169"/>
      <c r="AJ101" s="169"/>
    </row>
    <row r="102" spans="25:36">
      <c r="Y102" s="169"/>
      <c r="Z102" s="169"/>
      <c r="AA102" s="169"/>
      <c r="AB102" s="169"/>
      <c r="AC102" s="169"/>
      <c r="AD102" s="169"/>
      <c r="AE102" s="169"/>
      <c r="AF102" s="169"/>
      <c r="AG102" s="169"/>
      <c r="AH102" s="169"/>
      <c r="AI102" s="169"/>
      <c r="AJ102" s="169"/>
    </row>
    <row r="103" spans="25:36">
      <c r="Y103" s="169"/>
      <c r="Z103" s="169"/>
      <c r="AA103" s="169"/>
      <c r="AB103" s="169"/>
      <c r="AC103" s="169"/>
      <c r="AD103" s="169"/>
      <c r="AE103" s="169"/>
      <c r="AF103" s="169"/>
      <c r="AG103" s="169"/>
      <c r="AH103" s="169"/>
      <c r="AI103" s="169"/>
      <c r="AJ103" s="169"/>
    </row>
    <row r="104" spans="25:36">
      <c r="Y104" s="169"/>
      <c r="Z104" s="169"/>
      <c r="AA104" s="169"/>
      <c r="AB104" s="169"/>
      <c r="AC104" s="169"/>
      <c r="AD104" s="169"/>
      <c r="AE104" s="169"/>
      <c r="AF104" s="169"/>
      <c r="AG104" s="169"/>
      <c r="AH104" s="169"/>
      <c r="AI104" s="169"/>
      <c r="AJ104" s="169"/>
    </row>
    <row r="105" spans="25:36">
      <c r="Y105" s="169"/>
      <c r="Z105" s="169"/>
      <c r="AA105" s="169"/>
      <c r="AB105" s="169"/>
      <c r="AC105" s="169"/>
      <c r="AD105" s="169"/>
      <c r="AE105" s="169"/>
      <c r="AF105" s="169"/>
      <c r="AG105" s="169"/>
      <c r="AH105" s="169"/>
      <c r="AI105" s="169"/>
      <c r="AJ105" s="169"/>
    </row>
    <row r="106" spans="25:36">
      <c r="Y106" s="169"/>
      <c r="Z106" s="169"/>
      <c r="AA106" s="169"/>
      <c r="AB106" s="169"/>
      <c r="AC106" s="169"/>
      <c r="AD106" s="169"/>
      <c r="AE106" s="169"/>
      <c r="AF106" s="169"/>
      <c r="AG106" s="169"/>
      <c r="AH106" s="169"/>
      <c r="AI106" s="169"/>
      <c r="AJ106" s="169"/>
    </row>
    <row r="107" spans="25:36">
      <c r="Y107" s="169"/>
      <c r="Z107" s="169"/>
      <c r="AA107" s="169"/>
      <c r="AB107" s="169"/>
      <c r="AC107" s="169"/>
      <c r="AD107" s="169"/>
      <c r="AE107" s="169"/>
      <c r="AF107" s="169"/>
      <c r="AG107" s="169"/>
      <c r="AH107" s="169"/>
      <c r="AI107" s="169"/>
      <c r="AJ107" s="169"/>
    </row>
    <row r="108" spans="25:36">
      <c r="Y108" s="169"/>
      <c r="Z108" s="169"/>
      <c r="AA108" s="169"/>
      <c r="AB108" s="169"/>
      <c r="AC108" s="169"/>
      <c r="AD108" s="169"/>
      <c r="AE108" s="169"/>
      <c r="AF108" s="169"/>
      <c r="AG108" s="169"/>
      <c r="AH108" s="169"/>
      <c r="AI108" s="169"/>
      <c r="AJ108" s="169"/>
    </row>
    <row r="109" spans="25:36">
      <c r="Y109" s="169"/>
      <c r="Z109" s="169"/>
      <c r="AA109" s="169"/>
      <c r="AB109" s="169"/>
      <c r="AC109" s="169"/>
      <c r="AD109" s="169"/>
      <c r="AE109" s="169"/>
      <c r="AF109" s="169"/>
      <c r="AG109" s="169"/>
      <c r="AH109" s="169"/>
      <c r="AI109" s="169"/>
      <c r="AJ109" s="169"/>
    </row>
    <row r="110" spans="25:36">
      <c r="Y110" s="169"/>
      <c r="Z110" s="169"/>
      <c r="AA110" s="169"/>
      <c r="AB110" s="169"/>
      <c r="AC110" s="169"/>
      <c r="AD110" s="169"/>
      <c r="AE110" s="169"/>
      <c r="AF110" s="169"/>
      <c r="AG110" s="169"/>
      <c r="AH110" s="169"/>
      <c r="AI110" s="169"/>
      <c r="AJ110" s="169"/>
    </row>
    <row r="111" spans="25:36">
      <c r="Y111" s="169"/>
      <c r="Z111" s="169"/>
      <c r="AA111" s="169"/>
      <c r="AB111" s="169"/>
      <c r="AC111" s="169"/>
      <c r="AD111" s="169"/>
      <c r="AE111" s="169"/>
      <c r="AF111" s="169"/>
      <c r="AG111" s="169"/>
      <c r="AH111" s="169"/>
      <c r="AI111" s="169"/>
      <c r="AJ111" s="169"/>
    </row>
    <row r="112" spans="25:36">
      <c r="Y112" s="169"/>
      <c r="Z112" s="169"/>
      <c r="AA112" s="169"/>
      <c r="AB112" s="169"/>
      <c r="AC112" s="169"/>
      <c r="AD112" s="169"/>
      <c r="AE112" s="169"/>
      <c r="AF112" s="169"/>
      <c r="AG112" s="169"/>
      <c r="AH112" s="169"/>
      <c r="AI112" s="169"/>
      <c r="AJ112" s="169"/>
    </row>
    <row r="113" spans="25:36">
      <c r="Y113" s="169"/>
      <c r="Z113" s="169"/>
      <c r="AA113" s="169"/>
      <c r="AB113" s="169"/>
      <c r="AC113" s="169"/>
      <c r="AD113" s="169"/>
      <c r="AE113" s="169"/>
      <c r="AF113" s="169"/>
      <c r="AG113" s="169"/>
      <c r="AH113" s="169"/>
      <c r="AI113" s="169"/>
      <c r="AJ113" s="169"/>
    </row>
    <row r="114" spans="25:36">
      <c r="Y114" s="169"/>
      <c r="Z114" s="169"/>
      <c r="AA114" s="169"/>
      <c r="AB114" s="169"/>
      <c r="AC114" s="169"/>
      <c r="AD114" s="169"/>
      <c r="AE114" s="169"/>
      <c r="AF114" s="169"/>
      <c r="AG114" s="169"/>
      <c r="AH114" s="169"/>
      <c r="AI114" s="169"/>
      <c r="AJ114" s="169"/>
    </row>
    <row r="115" spans="25:36">
      <c r="Y115" s="169"/>
      <c r="Z115" s="169"/>
      <c r="AA115" s="169"/>
      <c r="AB115" s="169"/>
      <c r="AC115" s="169"/>
      <c r="AD115" s="169"/>
      <c r="AE115" s="169"/>
      <c r="AF115" s="169"/>
      <c r="AG115" s="169"/>
      <c r="AH115" s="169"/>
      <c r="AI115" s="169"/>
      <c r="AJ115" s="169"/>
    </row>
    <row r="116" spans="25:36">
      <c r="Y116" s="169"/>
      <c r="Z116" s="169"/>
      <c r="AA116" s="169"/>
      <c r="AB116" s="169"/>
      <c r="AC116" s="169"/>
      <c r="AD116" s="169"/>
      <c r="AE116" s="169"/>
      <c r="AF116" s="169"/>
      <c r="AG116" s="169"/>
      <c r="AH116" s="169"/>
      <c r="AI116" s="169"/>
      <c r="AJ116" s="169"/>
    </row>
    <row r="117" spans="25:36">
      <c r="Y117" s="169"/>
      <c r="Z117" s="169"/>
      <c r="AA117" s="169"/>
      <c r="AB117" s="169"/>
      <c r="AC117" s="169"/>
      <c r="AD117" s="169"/>
      <c r="AE117" s="169"/>
      <c r="AF117" s="169"/>
      <c r="AG117" s="169"/>
      <c r="AH117" s="169"/>
      <c r="AI117" s="169"/>
      <c r="AJ117" s="169"/>
    </row>
    <row r="118" spans="25:36">
      <c r="Y118" s="169"/>
      <c r="Z118" s="169"/>
      <c r="AA118" s="169"/>
      <c r="AB118" s="169"/>
      <c r="AC118" s="169"/>
      <c r="AD118" s="169"/>
      <c r="AE118" s="169"/>
      <c r="AF118" s="169"/>
      <c r="AG118" s="169"/>
      <c r="AH118" s="169"/>
      <c r="AI118" s="169"/>
      <c r="AJ118" s="169"/>
    </row>
    <row r="119" spans="25:36">
      <c r="Y119" s="169"/>
      <c r="Z119" s="169"/>
      <c r="AA119" s="169"/>
      <c r="AB119" s="169"/>
      <c r="AC119" s="169"/>
      <c r="AD119" s="169"/>
      <c r="AE119" s="169"/>
      <c r="AF119" s="169"/>
      <c r="AG119" s="169"/>
      <c r="AH119" s="169"/>
      <c r="AI119" s="169"/>
      <c r="AJ119" s="169"/>
    </row>
    <row r="120" spans="25:36">
      <c r="Y120" s="169"/>
      <c r="Z120" s="169"/>
      <c r="AA120" s="169"/>
      <c r="AB120" s="169"/>
      <c r="AC120" s="169"/>
      <c r="AD120" s="169"/>
      <c r="AE120" s="169"/>
      <c r="AF120" s="169"/>
      <c r="AG120" s="169"/>
      <c r="AH120" s="169"/>
      <c r="AI120" s="169"/>
      <c r="AJ120" s="169"/>
    </row>
    <row r="121" spans="25:36">
      <c r="Y121" s="169"/>
      <c r="Z121" s="169"/>
      <c r="AA121" s="169"/>
      <c r="AB121" s="169"/>
      <c r="AC121" s="169"/>
      <c r="AD121" s="169"/>
      <c r="AE121" s="169"/>
      <c r="AF121" s="169"/>
      <c r="AG121" s="169"/>
      <c r="AH121" s="169"/>
      <c r="AI121" s="169"/>
      <c r="AJ121" s="169"/>
    </row>
    <row r="122" spans="25:36">
      <c r="Y122" s="169"/>
      <c r="Z122" s="169"/>
      <c r="AA122" s="169"/>
      <c r="AB122" s="169"/>
      <c r="AC122" s="169"/>
      <c r="AD122" s="169"/>
      <c r="AE122" s="169"/>
      <c r="AF122" s="169"/>
      <c r="AG122" s="169"/>
      <c r="AH122" s="169"/>
      <c r="AI122" s="169"/>
      <c r="AJ122" s="169"/>
    </row>
    <row r="123" spans="25:36">
      <c r="Y123" s="169"/>
      <c r="Z123" s="169"/>
      <c r="AA123" s="169"/>
      <c r="AB123" s="169"/>
      <c r="AC123" s="169"/>
      <c r="AD123" s="169"/>
      <c r="AE123" s="169"/>
      <c r="AF123" s="169"/>
      <c r="AG123" s="169"/>
      <c r="AH123" s="169"/>
      <c r="AI123" s="169"/>
      <c r="AJ123" s="169"/>
    </row>
    <row r="124" spans="25:36">
      <c r="Y124" s="169"/>
      <c r="Z124" s="169"/>
      <c r="AA124" s="169"/>
      <c r="AB124" s="169"/>
      <c r="AC124" s="169"/>
      <c r="AD124" s="169"/>
      <c r="AE124" s="169"/>
      <c r="AF124" s="169"/>
      <c r="AG124" s="169"/>
      <c r="AH124" s="169"/>
      <c r="AI124" s="169"/>
      <c r="AJ124" s="169"/>
    </row>
    <row r="125" spans="25:36">
      <c r="Y125" s="169"/>
      <c r="Z125" s="169"/>
      <c r="AA125" s="169"/>
      <c r="AB125" s="169"/>
      <c r="AC125" s="169"/>
      <c r="AD125" s="169"/>
      <c r="AE125" s="169"/>
      <c r="AF125" s="169"/>
      <c r="AG125" s="169"/>
      <c r="AH125" s="169"/>
      <c r="AI125" s="169"/>
      <c r="AJ125" s="169"/>
    </row>
    <row r="126" spans="25:36">
      <c r="Y126" s="169"/>
      <c r="Z126" s="169"/>
      <c r="AA126" s="169"/>
      <c r="AB126" s="169"/>
      <c r="AC126" s="169"/>
      <c r="AD126" s="169"/>
      <c r="AE126" s="169"/>
      <c r="AF126" s="169"/>
      <c r="AG126" s="169"/>
      <c r="AH126" s="169"/>
      <c r="AI126" s="169"/>
      <c r="AJ126" s="169"/>
    </row>
    <row r="127" spans="25:36">
      <c r="Y127" s="169"/>
      <c r="Z127" s="169"/>
      <c r="AA127" s="169"/>
      <c r="AB127" s="169"/>
      <c r="AC127" s="169"/>
      <c r="AD127" s="169"/>
      <c r="AE127" s="169"/>
      <c r="AF127" s="169"/>
      <c r="AG127" s="169"/>
      <c r="AH127" s="169"/>
      <c r="AI127" s="169"/>
      <c r="AJ127" s="169"/>
    </row>
    <row r="128" spans="25:36">
      <c r="Y128" s="169"/>
      <c r="Z128" s="169"/>
      <c r="AA128" s="169"/>
      <c r="AB128" s="169"/>
      <c r="AC128" s="169"/>
      <c r="AD128" s="169"/>
      <c r="AE128" s="169"/>
      <c r="AF128" s="169"/>
      <c r="AG128" s="169"/>
      <c r="AH128" s="169"/>
      <c r="AI128" s="169"/>
      <c r="AJ128" s="169"/>
    </row>
    <row r="129" spans="25:36">
      <c r="Y129" s="169"/>
      <c r="Z129" s="169"/>
      <c r="AA129" s="169"/>
      <c r="AB129" s="169"/>
      <c r="AC129" s="169"/>
      <c r="AD129" s="169"/>
      <c r="AE129" s="169"/>
      <c r="AF129" s="169"/>
      <c r="AG129" s="169"/>
      <c r="AH129" s="169"/>
      <c r="AI129" s="169"/>
      <c r="AJ129" s="169"/>
    </row>
    <row r="130" spans="25:36">
      <c r="Y130" s="169"/>
      <c r="Z130" s="169"/>
      <c r="AA130" s="169"/>
      <c r="AB130" s="169"/>
      <c r="AC130" s="169"/>
      <c r="AD130" s="169"/>
      <c r="AE130" s="169"/>
      <c r="AF130" s="169"/>
      <c r="AG130" s="169"/>
      <c r="AH130" s="169"/>
      <c r="AI130" s="169"/>
      <c r="AJ130" s="169"/>
    </row>
    <row r="131" spans="25:36">
      <c r="Y131" s="169"/>
      <c r="Z131" s="169"/>
      <c r="AA131" s="169"/>
      <c r="AB131" s="169"/>
      <c r="AC131" s="169"/>
      <c r="AD131" s="169"/>
      <c r="AE131" s="169"/>
      <c r="AF131" s="169"/>
      <c r="AG131" s="169"/>
      <c r="AH131" s="169"/>
      <c r="AI131" s="169"/>
      <c r="AJ131" s="169"/>
    </row>
    <row r="132" spans="25:36">
      <c r="Y132" s="169"/>
      <c r="Z132" s="169"/>
      <c r="AA132" s="169"/>
      <c r="AB132" s="169"/>
      <c r="AC132" s="169"/>
      <c r="AD132" s="169"/>
      <c r="AE132" s="169"/>
      <c r="AF132" s="169"/>
      <c r="AG132" s="169"/>
      <c r="AH132" s="169"/>
      <c r="AI132" s="169"/>
      <c r="AJ132" s="169"/>
    </row>
    <row r="133" spans="25:36">
      <c r="Y133" s="169"/>
      <c r="Z133" s="169"/>
      <c r="AA133" s="169"/>
      <c r="AB133" s="169"/>
      <c r="AC133" s="169"/>
      <c r="AD133" s="169"/>
      <c r="AE133" s="169"/>
      <c r="AF133" s="169"/>
      <c r="AG133" s="169"/>
      <c r="AH133" s="169"/>
      <c r="AI133" s="169"/>
      <c r="AJ133" s="169"/>
    </row>
    <row r="134" spans="25:36">
      <c r="Y134" s="169"/>
      <c r="Z134" s="169"/>
      <c r="AA134" s="169"/>
      <c r="AB134" s="169"/>
      <c r="AC134" s="169"/>
      <c r="AD134" s="169"/>
      <c r="AE134" s="169"/>
      <c r="AF134" s="169"/>
      <c r="AG134" s="169"/>
      <c r="AH134" s="169"/>
      <c r="AI134" s="169"/>
      <c r="AJ134" s="169"/>
    </row>
    <row r="135" spans="25:36">
      <c r="Y135" s="169"/>
      <c r="Z135" s="169"/>
      <c r="AA135" s="169"/>
      <c r="AB135" s="169"/>
      <c r="AC135" s="169"/>
      <c r="AD135" s="169"/>
      <c r="AE135" s="169"/>
      <c r="AF135" s="169"/>
      <c r="AG135" s="169"/>
      <c r="AH135" s="169"/>
      <c r="AI135" s="169"/>
      <c r="AJ135" s="169"/>
    </row>
    <row r="136" spans="25:36">
      <c r="Y136" s="169"/>
      <c r="Z136" s="169"/>
      <c r="AA136" s="169"/>
      <c r="AB136" s="169"/>
      <c r="AC136" s="169"/>
      <c r="AD136" s="169"/>
      <c r="AE136" s="169"/>
      <c r="AF136" s="169"/>
      <c r="AG136" s="169"/>
      <c r="AH136" s="169"/>
      <c r="AI136" s="169"/>
      <c r="AJ136" s="169"/>
    </row>
    <row r="137" spans="25:36">
      <c r="Y137" s="169"/>
      <c r="Z137" s="169"/>
      <c r="AA137" s="169"/>
      <c r="AB137" s="169"/>
      <c r="AC137" s="169"/>
      <c r="AD137" s="169"/>
      <c r="AE137" s="169"/>
      <c r="AF137" s="169"/>
      <c r="AG137" s="169"/>
      <c r="AH137" s="169"/>
      <c r="AI137" s="169"/>
      <c r="AJ137" s="169"/>
    </row>
    <row r="138" spans="25:36">
      <c r="Y138" s="169"/>
      <c r="Z138" s="169"/>
      <c r="AA138" s="169"/>
      <c r="AB138" s="169"/>
      <c r="AC138" s="169"/>
      <c r="AD138" s="169"/>
      <c r="AE138" s="169"/>
      <c r="AF138" s="169"/>
      <c r="AG138" s="169"/>
      <c r="AH138" s="169"/>
      <c r="AI138" s="169"/>
      <c r="AJ138" s="169"/>
    </row>
    <row r="139" spans="25:36">
      <c r="Y139" s="169"/>
      <c r="Z139" s="169"/>
      <c r="AA139" s="169"/>
      <c r="AB139" s="169"/>
      <c r="AC139" s="169"/>
      <c r="AD139" s="169"/>
      <c r="AE139" s="169"/>
      <c r="AF139" s="169"/>
      <c r="AG139" s="169"/>
      <c r="AH139" s="169"/>
      <c r="AI139" s="169"/>
      <c r="AJ139" s="169"/>
    </row>
    <row r="140" spans="25:36">
      <c r="Y140" s="169"/>
      <c r="Z140" s="169"/>
      <c r="AA140" s="169"/>
      <c r="AB140" s="169"/>
      <c r="AC140" s="169"/>
      <c r="AD140" s="169"/>
      <c r="AE140" s="169"/>
      <c r="AF140" s="169"/>
      <c r="AG140" s="169"/>
      <c r="AH140" s="169"/>
      <c r="AI140" s="169"/>
      <c r="AJ140" s="169"/>
    </row>
    <row r="141" spans="25:36">
      <c r="Y141" s="169"/>
      <c r="Z141" s="169"/>
      <c r="AA141" s="169"/>
      <c r="AB141" s="169"/>
      <c r="AC141" s="169"/>
      <c r="AD141" s="169"/>
      <c r="AE141" s="169"/>
      <c r="AF141" s="169"/>
      <c r="AG141" s="169"/>
      <c r="AH141" s="169"/>
      <c r="AI141" s="169"/>
      <c r="AJ141" s="169"/>
    </row>
    <row r="142" spans="25:36">
      <c r="Y142" s="169"/>
      <c r="Z142" s="169"/>
      <c r="AA142" s="169"/>
      <c r="AB142" s="169"/>
      <c r="AC142" s="169"/>
      <c r="AD142" s="169"/>
      <c r="AE142" s="169"/>
      <c r="AF142" s="169"/>
      <c r="AG142" s="169"/>
      <c r="AH142" s="169"/>
      <c r="AI142" s="169"/>
      <c r="AJ142" s="169"/>
    </row>
    <row r="143" spans="25:36">
      <c r="Y143" s="169"/>
      <c r="Z143" s="169"/>
      <c r="AA143" s="169"/>
      <c r="AB143" s="169"/>
      <c r="AC143" s="169"/>
      <c r="AD143" s="169"/>
      <c r="AE143" s="169"/>
      <c r="AF143" s="169"/>
      <c r="AG143" s="169"/>
      <c r="AH143" s="169"/>
      <c r="AI143" s="169"/>
      <c r="AJ143" s="169"/>
    </row>
    <row r="144" spans="25:36">
      <c r="Y144" s="169"/>
      <c r="Z144" s="169"/>
      <c r="AA144" s="169"/>
      <c r="AB144" s="169"/>
      <c r="AC144" s="169"/>
      <c r="AD144" s="169"/>
      <c r="AE144" s="169"/>
      <c r="AF144" s="169"/>
      <c r="AG144" s="169"/>
      <c r="AH144" s="169"/>
      <c r="AI144" s="169"/>
      <c r="AJ144" s="169"/>
    </row>
    <row r="145" spans="25:36">
      <c r="Y145" s="169"/>
      <c r="Z145" s="169"/>
      <c r="AA145" s="169"/>
      <c r="AB145" s="169"/>
      <c r="AC145" s="169"/>
      <c r="AD145" s="169"/>
      <c r="AE145" s="169"/>
      <c r="AF145" s="169"/>
      <c r="AG145" s="169"/>
      <c r="AH145" s="169"/>
      <c r="AI145" s="169"/>
      <c r="AJ145" s="169"/>
    </row>
    <row r="146" spans="25:36">
      <c r="Y146" s="169"/>
      <c r="Z146" s="169"/>
      <c r="AA146" s="169"/>
      <c r="AB146" s="169"/>
      <c r="AC146" s="169"/>
      <c r="AD146" s="169"/>
      <c r="AE146" s="169"/>
      <c r="AF146" s="169"/>
      <c r="AG146" s="169"/>
      <c r="AH146" s="169"/>
      <c r="AI146" s="169"/>
      <c r="AJ146" s="169"/>
    </row>
    <row r="147" spans="25:36">
      <c r="Y147" s="169"/>
      <c r="Z147" s="169"/>
      <c r="AA147" s="169"/>
      <c r="AB147" s="169"/>
      <c r="AC147" s="169"/>
      <c r="AD147" s="169"/>
      <c r="AE147" s="169"/>
      <c r="AF147" s="169"/>
      <c r="AG147" s="169"/>
      <c r="AH147" s="169"/>
      <c r="AI147" s="169"/>
      <c r="AJ147" s="169"/>
    </row>
    <row r="148" spans="25:36">
      <c r="Y148" s="169"/>
      <c r="Z148" s="169"/>
      <c r="AA148" s="169"/>
      <c r="AB148" s="169"/>
      <c r="AC148" s="169"/>
      <c r="AD148" s="169"/>
      <c r="AE148" s="169"/>
      <c r="AF148" s="169"/>
      <c r="AG148" s="169"/>
      <c r="AH148" s="169"/>
      <c r="AI148" s="169"/>
      <c r="AJ148" s="169"/>
    </row>
    <row r="149" spans="25:36">
      <c r="Y149" s="169"/>
      <c r="Z149" s="169"/>
      <c r="AA149" s="169"/>
      <c r="AB149" s="169"/>
      <c r="AC149" s="169"/>
      <c r="AD149" s="169"/>
      <c r="AE149" s="169"/>
      <c r="AF149" s="169"/>
      <c r="AG149" s="169"/>
      <c r="AH149" s="169"/>
      <c r="AI149" s="169"/>
      <c r="AJ149" s="169"/>
    </row>
    <row r="150" spans="25:36">
      <c r="Y150" s="169"/>
      <c r="Z150" s="169"/>
      <c r="AA150" s="169"/>
      <c r="AB150" s="169"/>
      <c r="AC150" s="169"/>
      <c r="AD150" s="169"/>
      <c r="AE150" s="169"/>
      <c r="AF150" s="169"/>
      <c r="AG150" s="169"/>
      <c r="AH150" s="169"/>
      <c r="AI150" s="169"/>
      <c r="AJ150" s="169"/>
    </row>
    <row r="151" spans="25:36">
      <c r="Y151" s="169"/>
      <c r="Z151" s="169"/>
      <c r="AA151" s="169"/>
      <c r="AB151" s="169"/>
      <c r="AC151" s="169"/>
      <c r="AD151" s="169"/>
      <c r="AE151" s="169"/>
      <c r="AF151" s="169"/>
      <c r="AG151" s="169"/>
      <c r="AH151" s="169"/>
      <c r="AI151" s="169"/>
      <c r="AJ151" s="169"/>
    </row>
    <row r="152" spans="25:36">
      <c r="Y152" s="169"/>
      <c r="Z152" s="169"/>
      <c r="AA152" s="169"/>
      <c r="AB152" s="169"/>
      <c r="AC152" s="169"/>
      <c r="AD152" s="169"/>
      <c r="AE152" s="169"/>
      <c r="AF152" s="169"/>
      <c r="AG152" s="169"/>
      <c r="AH152" s="169"/>
      <c r="AI152" s="169"/>
      <c r="AJ152" s="169"/>
    </row>
    <row r="153" spans="25:36">
      <c r="Y153" s="169"/>
      <c r="Z153" s="169"/>
      <c r="AA153" s="169"/>
      <c r="AB153" s="169"/>
      <c r="AC153" s="169"/>
      <c r="AD153" s="169"/>
      <c r="AE153" s="169"/>
      <c r="AF153" s="169"/>
      <c r="AG153" s="169"/>
      <c r="AH153" s="169"/>
      <c r="AI153" s="169"/>
      <c r="AJ153" s="169"/>
    </row>
  </sheetData>
  <autoFilter ref="B2:BA2" xr:uid="{00000000-0009-0000-0000-000003000000}"/>
  <mergeCells count="7">
    <mergeCell ref="AR1:AS1"/>
    <mergeCell ref="AT1:AU1"/>
    <mergeCell ref="L1:X1"/>
    <mergeCell ref="Y1:AK1"/>
    <mergeCell ref="AL1:AM1"/>
    <mergeCell ref="AN1:AO1"/>
    <mergeCell ref="AP1:AQ1"/>
  </mergeCells>
  <phoneticPr fontId="26" type="noConversion"/>
  <conditionalFormatting sqref="X3:X4">
    <cfRule type="expression" dxfId="256" priority="1">
      <formula>X3&lt;&gt;AL3</formula>
    </cfRule>
  </conditionalFormatting>
  <dataValidations count="1">
    <dataValidation type="decimal" allowBlank="1" showInputMessage="1" showErrorMessage="1" sqref="L3:AJ4" xr:uid="{00000000-0002-0000-0300-000000000000}">
      <formula1>0</formula1>
      <formula2>99999999</formula2>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499984740745262"/>
  </sheetPr>
  <dimension ref="B1:DM8"/>
  <sheetViews>
    <sheetView showGridLines="0" workbookViewId="0">
      <pane xSplit="8" ySplit="2" topLeftCell="AT3" activePane="bottomRight" state="frozen"/>
      <selection pane="topRight" activeCell="H1" sqref="H1"/>
      <selection pane="bottomLeft" activeCell="A4" sqref="A4"/>
      <selection pane="bottomRight" activeCell="AX6" sqref="AX6"/>
    </sheetView>
  </sheetViews>
  <sheetFormatPr baseColWidth="10" defaultColWidth="17.85546875" defaultRowHeight="12"/>
  <cols>
    <col min="1" max="1" width="1.85546875" style="170" customWidth="1"/>
    <col min="2" max="3" width="10.85546875" style="170" customWidth="1"/>
    <col min="4" max="4" width="9.85546875" style="170" customWidth="1"/>
    <col min="5" max="5" width="10.85546875" style="170" customWidth="1"/>
    <col min="6" max="6" width="23.42578125" style="170" bestFit="1" customWidth="1"/>
    <col min="7" max="7" width="12" style="170" customWidth="1"/>
    <col min="8" max="8" width="10.42578125" style="170" customWidth="1"/>
    <col min="9" max="117" width="17.85546875" style="170" customWidth="1"/>
    <col min="118" max="16384" width="17.85546875" style="170"/>
  </cols>
  <sheetData>
    <row r="1" spans="2:117" customFormat="1" ht="35.1" customHeight="1">
      <c r="B1" s="442" t="str">
        <f>+'Actividades Físicas'!B1</f>
        <v>8147 - Implementación de acciones del sector salud para la prevención y atención de diferentes formas de violencia intrafamiliar y de género a través de un plan de acción Bogotá D.C.</v>
      </c>
      <c r="C1" s="442"/>
      <c r="D1" s="442"/>
      <c r="E1" s="442"/>
      <c r="F1" s="442"/>
      <c r="G1" s="442"/>
      <c r="H1" s="443"/>
      <c r="I1" s="457" t="s">
        <v>147</v>
      </c>
      <c r="J1" s="457"/>
      <c r="K1" s="457"/>
      <c r="L1" s="461" t="s">
        <v>12</v>
      </c>
      <c r="M1" s="462"/>
      <c r="N1" s="463"/>
      <c r="O1" s="464" t="s">
        <v>13</v>
      </c>
      <c r="P1" s="465"/>
      <c r="Q1" s="466"/>
      <c r="R1" s="446" t="s">
        <v>27</v>
      </c>
      <c r="S1" s="447"/>
      <c r="T1" s="447"/>
      <c r="U1" s="447"/>
      <c r="V1" s="447"/>
      <c r="W1" s="448" t="s">
        <v>28</v>
      </c>
      <c r="X1" s="449"/>
      <c r="Y1" s="449"/>
      <c r="Z1" s="449"/>
      <c r="AA1" s="449"/>
      <c r="AB1" s="450" t="s">
        <v>29</v>
      </c>
      <c r="AC1" s="451"/>
      <c r="AD1" s="451"/>
      <c r="AE1" s="451"/>
      <c r="AF1" s="451"/>
      <c r="AG1" s="452" t="s">
        <v>30</v>
      </c>
      <c r="AH1" s="453"/>
      <c r="AI1" s="453"/>
      <c r="AJ1" s="453"/>
      <c r="AK1" s="453"/>
      <c r="AL1" s="454" t="s">
        <v>31</v>
      </c>
      <c r="AM1" s="455"/>
      <c r="AN1" s="455"/>
      <c r="AO1" s="455"/>
      <c r="AP1" s="455"/>
      <c r="AQ1" s="444" t="s">
        <v>32</v>
      </c>
      <c r="AR1" s="445"/>
      <c r="AS1" s="445"/>
      <c r="AT1" s="445"/>
      <c r="AU1" s="445"/>
      <c r="AV1" s="446" t="s">
        <v>33</v>
      </c>
      <c r="AW1" s="447"/>
      <c r="AX1" s="447"/>
      <c r="AY1" s="447"/>
      <c r="AZ1" s="447"/>
      <c r="BA1" s="458" t="s">
        <v>34</v>
      </c>
      <c r="BB1" s="459"/>
      <c r="BC1" s="459"/>
      <c r="BD1" s="459"/>
      <c r="BE1" s="459"/>
      <c r="BF1" s="452" t="s">
        <v>35</v>
      </c>
      <c r="BG1" s="453"/>
      <c r="BH1" s="453"/>
      <c r="BI1" s="453"/>
      <c r="BJ1" s="453"/>
      <c r="BK1" s="467" t="s">
        <v>36</v>
      </c>
      <c r="BL1" s="468"/>
      <c r="BM1" s="468"/>
      <c r="BN1" s="468"/>
      <c r="BO1" s="468"/>
      <c r="BP1" s="454" t="s">
        <v>37</v>
      </c>
      <c r="BQ1" s="455"/>
      <c r="BR1" s="455"/>
      <c r="BS1" s="455"/>
      <c r="BT1" s="455"/>
      <c r="BU1" s="444" t="s">
        <v>38</v>
      </c>
      <c r="BV1" s="445"/>
      <c r="BW1" s="445"/>
      <c r="BX1" s="445"/>
      <c r="BY1" s="445"/>
      <c r="BZ1" s="456" t="s">
        <v>14</v>
      </c>
      <c r="CA1" s="456"/>
      <c r="CB1" s="456"/>
      <c r="CC1" s="456"/>
      <c r="CD1" s="456"/>
      <c r="CE1" s="456" t="s">
        <v>15</v>
      </c>
      <c r="CF1" s="456"/>
      <c r="CG1" s="456"/>
      <c r="CH1" s="456"/>
      <c r="CI1" s="456"/>
      <c r="CJ1" s="456" t="s">
        <v>16</v>
      </c>
      <c r="CK1" s="456"/>
      <c r="CL1" s="456"/>
      <c r="CM1" s="456"/>
      <c r="CN1" s="456"/>
      <c r="CO1" s="456" t="s">
        <v>17</v>
      </c>
      <c r="CP1" s="456"/>
      <c r="CQ1" s="456"/>
      <c r="CR1" s="456"/>
      <c r="CS1" s="456"/>
      <c r="CT1" s="456" t="s">
        <v>18</v>
      </c>
      <c r="CU1" s="456"/>
      <c r="CV1" s="456"/>
      <c r="CW1" s="456"/>
      <c r="CX1" s="456"/>
      <c r="CY1" s="456" t="s">
        <v>19</v>
      </c>
      <c r="CZ1" s="456"/>
      <c r="DA1" s="456"/>
      <c r="DB1" s="456"/>
      <c r="DC1" s="456"/>
      <c r="DD1" s="456" t="s">
        <v>20</v>
      </c>
      <c r="DE1" s="456"/>
      <c r="DF1" s="456"/>
      <c r="DG1" s="456"/>
      <c r="DH1" s="456"/>
      <c r="DI1" s="460" t="s">
        <v>21</v>
      </c>
      <c r="DJ1" s="460"/>
      <c r="DK1" s="460"/>
      <c r="DL1" s="460"/>
      <c r="DM1" s="460"/>
    </row>
    <row r="2" spans="2:117" customFormat="1" ht="54.95" customHeight="1">
      <c r="B2" s="267" t="s">
        <v>95</v>
      </c>
      <c r="C2" s="268" t="s">
        <v>1198</v>
      </c>
      <c r="D2" s="268" t="s">
        <v>61</v>
      </c>
      <c r="E2" s="268" t="s">
        <v>22</v>
      </c>
      <c r="F2" s="268" t="s">
        <v>23</v>
      </c>
      <c r="G2" s="268" t="s">
        <v>24</v>
      </c>
      <c r="H2" s="268" t="s">
        <v>25</v>
      </c>
      <c r="I2" s="269" t="s">
        <v>148</v>
      </c>
      <c r="J2" s="269" t="s">
        <v>152</v>
      </c>
      <c r="K2" s="269" t="s">
        <v>149</v>
      </c>
      <c r="L2" s="269" t="s">
        <v>153</v>
      </c>
      <c r="M2" s="269" t="s">
        <v>154</v>
      </c>
      <c r="N2" s="269" t="s">
        <v>150</v>
      </c>
      <c r="O2" s="269" t="s">
        <v>155</v>
      </c>
      <c r="P2" s="269" t="s">
        <v>1776</v>
      </c>
      <c r="Q2" s="269" t="s">
        <v>151</v>
      </c>
      <c r="R2" s="270" t="s">
        <v>1677</v>
      </c>
      <c r="S2" s="271" t="s">
        <v>1678</v>
      </c>
      <c r="T2" s="271" t="s">
        <v>1679</v>
      </c>
      <c r="U2" s="270" t="s">
        <v>1680</v>
      </c>
      <c r="V2" s="270" t="s">
        <v>156</v>
      </c>
      <c r="W2" s="272" t="s">
        <v>1681</v>
      </c>
      <c r="X2" s="273" t="s">
        <v>1682</v>
      </c>
      <c r="Y2" s="273" t="s">
        <v>1683</v>
      </c>
      <c r="Z2" s="272" t="s">
        <v>1684</v>
      </c>
      <c r="AA2" s="272" t="s">
        <v>1685</v>
      </c>
      <c r="AB2" s="274" t="s">
        <v>1686</v>
      </c>
      <c r="AC2" s="275" t="s">
        <v>1687</v>
      </c>
      <c r="AD2" s="275" t="s">
        <v>1688</v>
      </c>
      <c r="AE2" s="274" t="s">
        <v>1689</v>
      </c>
      <c r="AF2" s="274" t="s">
        <v>1690</v>
      </c>
      <c r="AG2" s="276" t="s">
        <v>1691</v>
      </c>
      <c r="AH2" s="276" t="s">
        <v>1692</v>
      </c>
      <c r="AI2" s="276" t="s">
        <v>1693</v>
      </c>
      <c r="AJ2" s="276" t="s">
        <v>1694</v>
      </c>
      <c r="AK2" s="276" t="s">
        <v>1695</v>
      </c>
      <c r="AL2" s="277" t="s">
        <v>1696</v>
      </c>
      <c r="AM2" s="277" t="s">
        <v>1697</v>
      </c>
      <c r="AN2" s="277" t="s">
        <v>1698</v>
      </c>
      <c r="AO2" s="277" t="s">
        <v>1699</v>
      </c>
      <c r="AP2" s="277" t="s">
        <v>1700</v>
      </c>
      <c r="AQ2" s="278" t="s">
        <v>1701</v>
      </c>
      <c r="AR2" s="278" t="s">
        <v>1702</v>
      </c>
      <c r="AS2" s="278" t="s">
        <v>1703</v>
      </c>
      <c r="AT2" s="278" t="s">
        <v>1704</v>
      </c>
      <c r="AU2" s="278" t="s">
        <v>1705</v>
      </c>
      <c r="AV2" s="270" t="s">
        <v>1706</v>
      </c>
      <c r="AW2" s="271" t="s">
        <v>1707</v>
      </c>
      <c r="AX2" s="271" t="s">
        <v>1708</v>
      </c>
      <c r="AY2" s="270" t="s">
        <v>1709</v>
      </c>
      <c r="AZ2" s="270" t="s">
        <v>1710</v>
      </c>
      <c r="BA2" s="274" t="s">
        <v>1711</v>
      </c>
      <c r="BB2" s="275" t="s">
        <v>1712</v>
      </c>
      <c r="BC2" s="275" t="s">
        <v>1713</v>
      </c>
      <c r="BD2" s="274" t="s">
        <v>1714</v>
      </c>
      <c r="BE2" s="274" t="s">
        <v>1715</v>
      </c>
      <c r="BF2" s="276" t="s">
        <v>1716</v>
      </c>
      <c r="BG2" s="276" t="s">
        <v>1717</v>
      </c>
      <c r="BH2" s="276" t="s">
        <v>1718</v>
      </c>
      <c r="BI2" s="276" t="s">
        <v>1719</v>
      </c>
      <c r="BJ2" s="276" t="s">
        <v>1720</v>
      </c>
      <c r="BK2" s="279" t="s">
        <v>1721</v>
      </c>
      <c r="BL2" s="279" t="s">
        <v>1722</v>
      </c>
      <c r="BM2" s="279" t="s">
        <v>1723</v>
      </c>
      <c r="BN2" s="279" t="s">
        <v>1724</v>
      </c>
      <c r="BO2" s="279" t="s">
        <v>1725</v>
      </c>
      <c r="BP2" s="277" t="s">
        <v>1726</v>
      </c>
      <c r="BQ2" s="277" t="s">
        <v>1727</v>
      </c>
      <c r="BR2" s="277" t="s">
        <v>1728</v>
      </c>
      <c r="BS2" s="277" t="s">
        <v>1729</v>
      </c>
      <c r="BT2" s="277" t="s">
        <v>1730</v>
      </c>
      <c r="BU2" s="278" t="s">
        <v>1731</v>
      </c>
      <c r="BV2" s="278" t="s">
        <v>1732</v>
      </c>
      <c r="BW2" s="278" t="s">
        <v>1733</v>
      </c>
      <c r="BX2" s="278" t="s">
        <v>1734</v>
      </c>
      <c r="BY2" s="278" t="s">
        <v>1735</v>
      </c>
      <c r="BZ2" s="280" t="s">
        <v>1736</v>
      </c>
      <c r="CA2" s="280" t="s">
        <v>1737</v>
      </c>
      <c r="CB2" s="280" t="s">
        <v>1738</v>
      </c>
      <c r="CC2" s="280" t="s">
        <v>1739</v>
      </c>
      <c r="CD2" s="280" t="s">
        <v>1740</v>
      </c>
      <c r="CE2" s="280" t="s">
        <v>1741</v>
      </c>
      <c r="CF2" s="280" t="s">
        <v>1742</v>
      </c>
      <c r="CG2" s="280" t="s">
        <v>1743</v>
      </c>
      <c r="CH2" s="280" t="s">
        <v>1744</v>
      </c>
      <c r="CI2" s="280" t="s">
        <v>1745</v>
      </c>
      <c r="CJ2" s="280" t="s">
        <v>1746</v>
      </c>
      <c r="CK2" s="280" t="s">
        <v>1747</v>
      </c>
      <c r="CL2" s="280" t="s">
        <v>1748</v>
      </c>
      <c r="CM2" s="280" t="s">
        <v>1749</v>
      </c>
      <c r="CN2" s="280" t="s">
        <v>1750</v>
      </c>
      <c r="CO2" s="280" t="s">
        <v>1751</v>
      </c>
      <c r="CP2" s="280" t="s">
        <v>1752</v>
      </c>
      <c r="CQ2" s="280" t="s">
        <v>1753</v>
      </c>
      <c r="CR2" s="280" t="s">
        <v>1754</v>
      </c>
      <c r="CS2" s="280" t="s">
        <v>1755</v>
      </c>
      <c r="CT2" s="280" t="s">
        <v>1756</v>
      </c>
      <c r="CU2" s="280" t="s">
        <v>1757</v>
      </c>
      <c r="CV2" s="280" t="s">
        <v>1758</v>
      </c>
      <c r="CW2" s="280" t="s">
        <v>1759</v>
      </c>
      <c r="CX2" s="280" t="s">
        <v>1760</v>
      </c>
      <c r="CY2" s="280" t="s">
        <v>1761</v>
      </c>
      <c r="CZ2" s="280" t="s">
        <v>1762</v>
      </c>
      <c r="DA2" s="280" t="s">
        <v>1763</v>
      </c>
      <c r="DB2" s="280" t="s">
        <v>1764</v>
      </c>
      <c r="DC2" s="280" t="s">
        <v>1765</v>
      </c>
      <c r="DD2" s="280" t="s">
        <v>1766</v>
      </c>
      <c r="DE2" s="280" t="s">
        <v>1767</v>
      </c>
      <c r="DF2" s="280" t="s">
        <v>1768</v>
      </c>
      <c r="DG2" s="280" t="s">
        <v>1769</v>
      </c>
      <c r="DH2" s="280" t="s">
        <v>1770</v>
      </c>
      <c r="DI2" s="281" t="s">
        <v>1771</v>
      </c>
      <c r="DJ2" s="281" t="s">
        <v>1772</v>
      </c>
      <c r="DK2" s="281" t="s">
        <v>1773</v>
      </c>
      <c r="DL2" s="281" t="s">
        <v>1774</v>
      </c>
      <c r="DM2" s="282" t="s">
        <v>1775</v>
      </c>
    </row>
    <row r="3" spans="2:117" customFormat="1" ht="20.100000000000001" customHeight="1">
      <c r="B3" s="265">
        <f>Proyecto!$C$3</f>
        <v>8147</v>
      </c>
      <c r="C3" s="219"/>
      <c r="D3" s="138">
        <f>IFERROR(VALUE(LEFT(E3,SEARCH(".",E3,1)-1)),"")</f>
        <v>1</v>
      </c>
      <c r="E3" s="145" t="str">
        <f>+Vigencia!B3</f>
        <v>1.1</v>
      </c>
      <c r="F3" s="303">
        <f>+Vigencia!C3</f>
        <v>0</v>
      </c>
      <c r="G3" s="147">
        <f>+Vigencia!D3</f>
        <v>0</v>
      </c>
      <c r="H3" s="148">
        <f>+Vigencia!E3</f>
        <v>0</v>
      </c>
      <c r="I3" s="246">
        <f>+Vigencia!F3</f>
        <v>0</v>
      </c>
      <c r="J3" s="246">
        <f>+R3+W3+AB3+AG3+AL3+AQ3+AV3+BA3+BF3+BK3+BP3+BU3</f>
        <v>0</v>
      </c>
      <c r="K3" s="246">
        <f t="shared" ref="K3" si="0">+I3+J3</f>
        <v>0</v>
      </c>
      <c r="L3" s="246">
        <f>+S3+X3+AC3+AH3+AM3+AR3+AW3+BB3+BG3+BL3+BQ3+BV3</f>
        <v>0</v>
      </c>
      <c r="M3" s="246">
        <f>Vigencia!AF3</f>
        <v>0</v>
      </c>
      <c r="N3" s="247">
        <f t="shared" ref="N3" si="1">IFERROR(+M3/K3,0)</f>
        <v>0</v>
      </c>
      <c r="O3" s="246">
        <f>+U3+Z3+AE3+AJ3+AO3+AT3+AY3+BD3+BI3+BN3+BS3+BX3</f>
        <v>0</v>
      </c>
      <c r="P3" s="246">
        <f>+V3+AA3+AF3+AK3+AP3+AU3+AZ3+BE3+BJ3+BO3+BT3+BY3</f>
        <v>0</v>
      </c>
      <c r="Q3" s="247">
        <f>IFERROR(+P3/#REF!,0)</f>
        <v>0</v>
      </c>
      <c r="R3" s="248">
        <f>+Vigencia!T3</f>
        <v>0</v>
      </c>
      <c r="S3" s="248">
        <f>+Vigencia!$S13</f>
        <v>0</v>
      </c>
      <c r="T3" s="248">
        <f>+Vigencia!$T3</f>
        <v>0</v>
      </c>
      <c r="U3" s="248">
        <f>+Vigencia!$F13</f>
        <v>0</v>
      </c>
      <c r="V3" s="248">
        <f>+Vigencia!$AG3</f>
        <v>0</v>
      </c>
      <c r="W3" s="248">
        <f>+Vigencia!$H3</f>
        <v>0</v>
      </c>
      <c r="X3" s="248">
        <f>+Vigencia!$T13</f>
        <v>0</v>
      </c>
      <c r="Y3" s="248">
        <f>+Vigencia!$U3</f>
        <v>0</v>
      </c>
      <c r="Z3" s="248">
        <f>+Vigencia!$G13</f>
        <v>0</v>
      </c>
      <c r="AA3" s="248">
        <f>+Vigencia!$AH3</f>
        <v>0</v>
      </c>
      <c r="AB3" s="248">
        <f>+Vigencia!$I3</f>
        <v>0</v>
      </c>
      <c r="AC3" s="248">
        <f>+Vigencia!$U13</f>
        <v>0</v>
      </c>
      <c r="AD3" s="248">
        <f>+Vigencia!$V3</f>
        <v>0</v>
      </c>
      <c r="AE3" s="248">
        <f>+Vigencia!$H13</f>
        <v>0</v>
      </c>
      <c r="AF3" s="248">
        <f>+Vigencia!$AI3</f>
        <v>0</v>
      </c>
      <c r="AG3" s="248">
        <f>+Vigencia!$J3</f>
        <v>0</v>
      </c>
      <c r="AH3" s="248">
        <f>+Vigencia!$V13</f>
        <v>0</v>
      </c>
      <c r="AI3" s="248">
        <f>+Vigencia!$W3</f>
        <v>0</v>
      </c>
      <c r="AJ3" s="248">
        <f>+Vigencia!$I13</f>
        <v>0</v>
      </c>
      <c r="AK3" s="248">
        <f>+Vigencia!$AJ3</f>
        <v>0</v>
      </c>
      <c r="AL3" s="248">
        <f>+Vigencia!$K3</f>
        <v>0</v>
      </c>
      <c r="AM3" s="248">
        <f>+Vigencia!$W13</f>
        <v>0</v>
      </c>
      <c r="AN3" s="248">
        <f>+Vigencia!$X3</f>
        <v>0</v>
      </c>
      <c r="AO3" s="248">
        <f>+Vigencia!$J13</f>
        <v>0</v>
      </c>
      <c r="AP3" s="248">
        <f>+Vigencia!$AK3</f>
        <v>0</v>
      </c>
      <c r="AQ3" s="248">
        <f>+Vigencia!$L3</f>
        <v>0</v>
      </c>
      <c r="AR3" s="248">
        <f>+Vigencia!$X13</f>
        <v>0</v>
      </c>
      <c r="AS3" s="248">
        <f>+Vigencia!$Y3</f>
        <v>0</v>
      </c>
      <c r="AT3" s="248">
        <f>+Vigencia!$K13</f>
        <v>0</v>
      </c>
      <c r="AU3" s="248">
        <f>+Vigencia!$AL3</f>
        <v>0</v>
      </c>
      <c r="AV3" s="149">
        <f>+Vigencia!$M3</f>
        <v>0</v>
      </c>
      <c r="AW3" s="149">
        <f>+Vigencia!$Y13</f>
        <v>0</v>
      </c>
      <c r="AX3" s="149">
        <f>+Vigencia!$Z3</f>
        <v>0</v>
      </c>
      <c r="AY3" s="149">
        <f>+Vigencia!$L13</f>
        <v>0</v>
      </c>
      <c r="AZ3" s="149">
        <f>+Vigencia!$AM3</f>
        <v>0</v>
      </c>
      <c r="BA3" s="149">
        <f>+Vigencia!$N3</f>
        <v>0</v>
      </c>
      <c r="BB3" s="149">
        <f>+Vigencia!$Z13</f>
        <v>0</v>
      </c>
      <c r="BC3" s="149">
        <f>+Vigencia!$AA3</f>
        <v>0</v>
      </c>
      <c r="BD3" s="149">
        <f>+Vigencia!$M13</f>
        <v>0</v>
      </c>
      <c r="BE3" s="149">
        <f>+Vigencia!$AN3</f>
        <v>0</v>
      </c>
      <c r="BF3" s="149">
        <f>+Vigencia!$O3</f>
        <v>0</v>
      </c>
      <c r="BG3" s="149">
        <f>+Vigencia!$AA13</f>
        <v>0</v>
      </c>
      <c r="BH3" s="149">
        <f>+Vigencia!$AB3</f>
        <v>0</v>
      </c>
      <c r="BI3" s="149">
        <f>+Vigencia!$N13</f>
        <v>0</v>
      </c>
      <c r="BJ3" s="149">
        <f>+Vigencia!$AO3</f>
        <v>0</v>
      </c>
      <c r="BK3" s="149">
        <f>+Vigencia!$P3</f>
        <v>0</v>
      </c>
      <c r="BL3" s="149">
        <f>+Vigencia!$AB13</f>
        <v>0</v>
      </c>
      <c r="BM3" s="149">
        <f>+Vigencia!$AC3</f>
        <v>0</v>
      </c>
      <c r="BN3" s="149">
        <f>+Vigencia!$O13</f>
        <v>0</v>
      </c>
      <c r="BO3" s="149">
        <f>+Vigencia!$AP3</f>
        <v>0</v>
      </c>
      <c r="BP3" s="149">
        <f>+Vigencia!$Q3</f>
        <v>0</v>
      </c>
      <c r="BQ3" s="149">
        <f>+Vigencia!$AC13</f>
        <v>0</v>
      </c>
      <c r="BR3" s="149">
        <f>+Vigencia!$AD3</f>
        <v>0</v>
      </c>
      <c r="BS3" s="149">
        <f>+Vigencia!$P13</f>
        <v>0</v>
      </c>
      <c r="BT3" s="149">
        <f>+Vigencia!$AQ3</f>
        <v>0</v>
      </c>
      <c r="BU3" s="149">
        <f>+Vigencia!$R3</f>
        <v>0</v>
      </c>
      <c r="BV3" s="149">
        <f>+Vigencia!$AD13</f>
        <v>0</v>
      </c>
      <c r="BW3" s="149">
        <f>+Vigencia!$AE3</f>
        <v>0</v>
      </c>
      <c r="BX3" s="149">
        <f>+Vigencia!$Q13</f>
        <v>0</v>
      </c>
      <c r="BY3" s="149">
        <f>+Vigencia!$AR3</f>
        <v>0</v>
      </c>
      <c r="BZ3" s="151">
        <f>+Vigencia!AT3</f>
        <v>0</v>
      </c>
      <c r="CA3" s="151">
        <f>+Vigencia!AU3</f>
        <v>0</v>
      </c>
      <c r="CB3" s="151">
        <f>+Vigencia!AV3</f>
        <v>0</v>
      </c>
      <c r="CC3" s="150">
        <f t="shared" ref="CC3" si="2">IFERROR(+CA3/BZ3,0)</f>
        <v>0</v>
      </c>
      <c r="CD3" s="150">
        <f t="shared" ref="CD3" si="3">IFERROR(+CB3/CA3,0)</f>
        <v>0</v>
      </c>
      <c r="CE3" s="151">
        <f>+Vigencia!AW3</f>
        <v>0</v>
      </c>
      <c r="CF3" s="151">
        <f>+Vigencia!AX3</f>
        <v>0</v>
      </c>
      <c r="CG3" s="151">
        <f>+Vigencia!AY3</f>
        <v>0</v>
      </c>
      <c r="CH3" s="150">
        <f t="shared" ref="CH3" si="4">IFERROR(+CF3/CE3,0)</f>
        <v>0</v>
      </c>
      <c r="CI3" s="150">
        <f t="shared" ref="CI3" si="5">IFERROR(+CG3/CF3,0)</f>
        <v>0</v>
      </c>
      <c r="CJ3" s="151">
        <f>+Vigencia!AZ3</f>
        <v>0</v>
      </c>
      <c r="CK3" s="151">
        <f>+Vigencia!BA3</f>
        <v>0</v>
      </c>
      <c r="CL3" s="151">
        <f>+Vigencia!BB3</f>
        <v>0</v>
      </c>
      <c r="CM3" s="150">
        <f t="shared" ref="CM3" si="6">IFERROR(+CK3/CJ3,0)</f>
        <v>0</v>
      </c>
      <c r="CN3" s="150">
        <f t="shared" ref="CN3" si="7">IFERROR(+CL3/CK3,0)</f>
        <v>0</v>
      </c>
      <c r="CO3" s="151">
        <f>+Vigencia!BC3</f>
        <v>0</v>
      </c>
      <c r="CP3" s="151">
        <f>+Vigencia!BD3</f>
        <v>0</v>
      </c>
      <c r="CQ3" s="151">
        <f>+Vigencia!BE3</f>
        <v>0</v>
      </c>
      <c r="CR3" s="150">
        <f t="shared" ref="CR3" si="8">IFERROR(+CP3/CO3,0)</f>
        <v>0</v>
      </c>
      <c r="CS3" s="150">
        <f t="shared" ref="CS3" si="9">IFERROR(+CQ3/CP3,0)</f>
        <v>0</v>
      </c>
      <c r="CT3" s="151">
        <f>+Vigencia!BF3</f>
        <v>0</v>
      </c>
      <c r="CU3" s="151">
        <f>+Vigencia!BG3</f>
        <v>0</v>
      </c>
      <c r="CV3" s="151">
        <f>+Vigencia!BH3</f>
        <v>0</v>
      </c>
      <c r="CW3" s="150">
        <f t="shared" ref="CW3" si="10">IFERROR(+CU3/CT3,0)</f>
        <v>0</v>
      </c>
      <c r="CX3" s="150">
        <f t="shared" ref="CX3" si="11">IFERROR(+CV3/CU3,0)</f>
        <v>0</v>
      </c>
      <c r="CY3" s="151">
        <f>+Vigencia!BI3</f>
        <v>0</v>
      </c>
      <c r="CZ3" s="151">
        <f>+Vigencia!BJ3</f>
        <v>0</v>
      </c>
      <c r="DA3" s="151">
        <f>+Vigencia!BK3</f>
        <v>0</v>
      </c>
      <c r="DB3" s="150">
        <f t="shared" ref="DB3" si="12">IFERROR(+CZ3/CY3,0)</f>
        <v>0</v>
      </c>
      <c r="DC3" s="150">
        <f t="shared" ref="DC3" si="13">IFERROR(+DA3/CZ3,0)</f>
        <v>0</v>
      </c>
      <c r="DD3" s="151">
        <f>+Vigencia!BL3</f>
        <v>0</v>
      </c>
      <c r="DE3" s="151">
        <f>+Vigencia!BM3</f>
        <v>0</v>
      </c>
      <c r="DF3" s="151">
        <f>+Vigencia!BN3</f>
        <v>0</v>
      </c>
      <c r="DG3" s="150">
        <f t="shared" ref="DG3" si="14">IFERROR(+DE3/DD3,0)</f>
        <v>0</v>
      </c>
      <c r="DH3" s="150">
        <f t="shared" ref="DH3" si="15">IFERROR(+DF3/DE3,0)</f>
        <v>0</v>
      </c>
      <c r="DI3" s="151">
        <f>+BZ3+CE3+CJ3+CO3+CT3+CY3+DD3</f>
        <v>0</v>
      </c>
      <c r="DJ3" s="151">
        <f t="shared" ref="DJ3" si="16">+CA3+CF3+CK3+CP3+CU3+CZ3+DE3</f>
        <v>0</v>
      </c>
      <c r="DK3" s="151">
        <f t="shared" ref="DK3" si="17">+CB3+CG3+CL3+CQ3+CV3+DA3+DF3</f>
        <v>0</v>
      </c>
      <c r="DL3" s="150">
        <f t="shared" ref="DL3" si="18">IFERROR(+DJ3/DI3,0)</f>
        <v>0</v>
      </c>
      <c r="DM3" s="266">
        <f t="shared" ref="DM3" si="19">IFERROR(+DK3/DJ3,0)</f>
        <v>0</v>
      </c>
    </row>
    <row r="4" spans="2:117" customFormat="1" ht="20.100000000000001" customHeight="1">
      <c r="B4" s="265">
        <f>Proyecto!$C$3</f>
        <v>8147</v>
      </c>
      <c r="C4" s="219"/>
      <c r="D4" s="138">
        <f t="shared" ref="D4" si="20">IFERROR(VALUE(LEFT(E4,SEARCH(".",E4,1)-1)),"")</f>
        <v>1</v>
      </c>
      <c r="E4" s="145" t="str">
        <f>+Vigencia!B4</f>
        <v>1.2</v>
      </c>
      <c r="F4" s="146" t="str">
        <f>+Vigencia!C4</f>
        <v>O232020200991122</v>
      </c>
      <c r="G4" s="147" t="str">
        <f>+Vigencia!D4</f>
        <v>1905035</v>
      </c>
      <c r="H4" s="148">
        <f>+Vigencia!E4</f>
        <v>155</v>
      </c>
      <c r="I4" s="246">
        <f>+Vigencia!F4</f>
        <v>914900000</v>
      </c>
      <c r="J4" s="246">
        <v>588547106</v>
      </c>
      <c r="K4" s="246">
        <f>+I4+J4</f>
        <v>1503447106</v>
      </c>
      <c r="L4" s="246">
        <f t="shared" ref="L4" si="21">+S4+X4+AC4+AH4+AM4+AR4+AW4+BB4+BG4+BL4+BQ4+BV4</f>
        <v>1503447105.9999998</v>
      </c>
      <c r="M4" s="246">
        <f>Vigencia!AF4</f>
        <v>195748467</v>
      </c>
      <c r="N4" s="247">
        <f t="shared" ref="N4" si="22">IFERROR(+M4/K4,0)</f>
        <v>0.13019976972838046</v>
      </c>
      <c r="O4" s="246">
        <f t="shared" ref="O4" si="23">+U4+Z4+AE4+AJ4+AO4+AT4+AY4+BD4+BI4+BN4+BS4+BX4</f>
        <v>1503447106.0000002</v>
      </c>
      <c r="P4" s="246">
        <f t="shared" ref="P4" si="24">+V4+AA4+AF4+AK4+AP4+AU4+AZ4+BE4+BJ4+BO4+BT4+BY4</f>
        <v>143141471</v>
      </c>
      <c r="Q4" s="247">
        <f>IFERROR(+P4/ActPres[[#This Row],[GIROS PROGRAMADOS]],0)</f>
        <v>9.52088506664098E-2</v>
      </c>
      <c r="R4" s="248">
        <f>+Vigencia!T4</f>
        <v>195748467</v>
      </c>
      <c r="S4" s="248">
        <f>+Vigencia!$S14</f>
        <v>195748467</v>
      </c>
      <c r="T4" s="248">
        <f>+Vigencia!$T4</f>
        <v>195748467</v>
      </c>
      <c r="U4" s="248">
        <f>+Vigencia!$F14</f>
        <v>195748467</v>
      </c>
      <c r="V4" s="248">
        <f>+Vigencia!$AG4</f>
        <v>0</v>
      </c>
      <c r="W4" s="248">
        <f>+Vigencia!$H4</f>
        <v>0</v>
      </c>
      <c r="X4" s="248">
        <f>+Vigencia!$T14</f>
        <v>195748467</v>
      </c>
      <c r="Y4" s="248">
        <f>+Vigencia!$U4</f>
        <v>0</v>
      </c>
      <c r="Z4" s="248">
        <f>+Vigencia!$G14</f>
        <v>92460680</v>
      </c>
      <c r="AA4" s="248">
        <f>+Vigencia!$AH4</f>
        <v>92460680</v>
      </c>
      <c r="AB4" s="248">
        <f>+Vigencia!$I4</f>
        <v>0</v>
      </c>
      <c r="AC4" s="248">
        <f>+Vigencia!$U14</f>
        <v>195748467</v>
      </c>
      <c r="AD4" s="248">
        <f>+Vigencia!$V4</f>
        <v>0</v>
      </c>
      <c r="AE4" s="248">
        <f>+Vigencia!$H14</f>
        <v>195748467</v>
      </c>
      <c r="AF4" s="248">
        <f>+Vigencia!$AI4</f>
        <v>0</v>
      </c>
      <c r="AG4" s="248">
        <f>+Vigencia!$J4</f>
        <v>588547106</v>
      </c>
      <c r="AH4" s="248">
        <f>+Vigencia!$V14</f>
        <v>195748467</v>
      </c>
      <c r="AI4" s="248">
        <f>+Vigencia!$W4</f>
        <v>0</v>
      </c>
      <c r="AJ4" s="248">
        <f>+Vigencia!$I14</f>
        <v>195748467</v>
      </c>
      <c r="AK4" s="248">
        <f>+Vigencia!$AJ4</f>
        <v>41973492</v>
      </c>
      <c r="AL4" s="248">
        <f>+Vigencia!$K4</f>
        <v>0</v>
      </c>
      <c r="AM4" s="248">
        <f>+Vigencia!$W14</f>
        <v>131906132</v>
      </c>
      <c r="AN4" s="248">
        <f>+Vigencia!$X4</f>
        <v>0</v>
      </c>
      <c r="AO4" s="248">
        <f>+Vigencia!$J14</f>
        <v>131906132</v>
      </c>
      <c r="AP4" s="248">
        <f>+Vigencia!$AK4</f>
        <v>8707299</v>
      </c>
      <c r="AQ4" s="248">
        <f>+Vigencia!$L4</f>
        <v>0</v>
      </c>
      <c r="AR4" s="248">
        <f>+Vigencia!$X14</f>
        <v>98091184.333333328</v>
      </c>
      <c r="AS4" s="248">
        <f>+Vigencia!$Y4</f>
        <v>0</v>
      </c>
      <c r="AT4" s="248">
        <f>+Vigencia!$K14</f>
        <v>103287787</v>
      </c>
      <c r="AU4" s="248">
        <f>+Vigencia!$AL4</f>
        <v>0</v>
      </c>
      <c r="AV4" s="149">
        <f>+Vigencia!$M4</f>
        <v>0</v>
      </c>
      <c r="AW4" s="149">
        <f>+Vigencia!$Y14</f>
        <v>98091184.333333328</v>
      </c>
      <c r="AX4" s="149">
        <f>+Vigencia!$Z4</f>
        <v>0</v>
      </c>
      <c r="AY4" s="149">
        <f>+Vigencia!$L14</f>
        <v>117709421.2</v>
      </c>
      <c r="AZ4" s="149">
        <f>+Vigencia!$AM4</f>
        <v>0</v>
      </c>
      <c r="BA4" s="149">
        <f>+Vigencia!$N4</f>
        <v>0</v>
      </c>
      <c r="BB4" s="149">
        <f>+Vigencia!$Z14</f>
        <v>98091184.333333328</v>
      </c>
      <c r="BC4" s="149">
        <f>+Vigencia!$AA4</f>
        <v>0</v>
      </c>
      <c r="BD4" s="149">
        <f>+Vigencia!$M14</f>
        <v>117709421.2</v>
      </c>
      <c r="BE4" s="149">
        <f>+Vigencia!$AN4</f>
        <v>0</v>
      </c>
      <c r="BF4" s="149">
        <f>+Vigencia!$O4</f>
        <v>0</v>
      </c>
      <c r="BG4" s="149">
        <f>+Vigencia!$AA14</f>
        <v>98091184.333333328</v>
      </c>
      <c r="BH4" s="149">
        <f>+Vigencia!$AB4</f>
        <v>0</v>
      </c>
      <c r="BI4" s="149">
        <f>+Vigencia!$N14</f>
        <v>117709421.2</v>
      </c>
      <c r="BJ4" s="149">
        <f>+Vigencia!$AO4</f>
        <v>0</v>
      </c>
      <c r="BK4" s="149">
        <f>+Vigencia!$P4</f>
        <v>0</v>
      </c>
      <c r="BL4" s="149">
        <f>+Vigencia!$AB14</f>
        <v>98091184.333333328</v>
      </c>
      <c r="BM4" s="149">
        <f>+Vigencia!$AC4</f>
        <v>0</v>
      </c>
      <c r="BN4" s="149">
        <f>+Vigencia!$O14</f>
        <v>117709421.2</v>
      </c>
      <c r="BO4" s="149">
        <f>+Vigencia!$AP4</f>
        <v>0</v>
      </c>
      <c r="BP4" s="149">
        <f>+Vigencia!$Q4</f>
        <v>0</v>
      </c>
      <c r="BQ4" s="149">
        <f>+Vigencia!$AC14</f>
        <v>98091184.333333328</v>
      </c>
      <c r="BR4" s="149">
        <f>+Vigencia!$AD4</f>
        <v>0</v>
      </c>
      <c r="BS4" s="149">
        <f>+Vigencia!$P14</f>
        <v>117709421.2</v>
      </c>
      <c r="BT4" s="149">
        <f>+Vigencia!$AQ4</f>
        <v>0</v>
      </c>
      <c r="BU4" s="149">
        <f>+Vigencia!$R4</f>
        <v>0</v>
      </c>
      <c r="BV4" s="149">
        <f>+Vigencia!$AD14</f>
        <v>0</v>
      </c>
      <c r="BW4" s="149">
        <f>+Vigencia!$AE4</f>
        <v>0</v>
      </c>
      <c r="BX4" s="149">
        <f>+Vigencia!$Q14</f>
        <v>0</v>
      </c>
      <c r="BY4" s="149">
        <f>+Vigencia!$AR4</f>
        <v>0</v>
      </c>
      <c r="BZ4" s="151">
        <f>+Vigencia!AT4</f>
        <v>588547106</v>
      </c>
      <c r="CA4" s="151">
        <f>+Vigencia!AU4</f>
        <v>0</v>
      </c>
      <c r="CB4" s="151">
        <f>+Vigencia!AV4</f>
        <v>0</v>
      </c>
      <c r="CC4" s="150">
        <f t="shared" ref="CC4" si="25">IFERROR(+CA4/BZ4,0)</f>
        <v>0</v>
      </c>
      <c r="CD4" s="150">
        <f t="shared" ref="CD4" si="26">IFERROR(+CB4/CA4,0)</f>
        <v>0</v>
      </c>
      <c r="CE4" s="151">
        <f>+Vigencia!AW4</f>
        <v>0</v>
      </c>
      <c r="CF4" s="151">
        <f>+Vigencia!AX4</f>
        <v>0</v>
      </c>
      <c r="CG4" s="151">
        <f>+Vigencia!AY4</f>
        <v>0</v>
      </c>
      <c r="CH4" s="150">
        <f t="shared" ref="CH4" si="27">IFERROR(+CF4/CE4,0)</f>
        <v>0</v>
      </c>
      <c r="CI4" s="150">
        <f t="shared" ref="CI4" si="28">IFERROR(+CG4/CF4,0)</f>
        <v>0</v>
      </c>
      <c r="CJ4" s="151">
        <f>+Vigencia!AZ4</f>
        <v>0</v>
      </c>
      <c r="CK4" s="151">
        <f>+Vigencia!BA4</f>
        <v>0</v>
      </c>
      <c r="CL4" s="151">
        <f>+Vigencia!BB4</f>
        <v>0</v>
      </c>
      <c r="CM4" s="150">
        <f t="shared" ref="CM4" si="29">IFERROR(+CK4/CJ4,0)</f>
        <v>0</v>
      </c>
      <c r="CN4" s="150">
        <f t="shared" ref="CN4" si="30">IFERROR(+CL4/CK4,0)</f>
        <v>0</v>
      </c>
      <c r="CO4" s="151">
        <f>+Vigencia!BC4</f>
        <v>0</v>
      </c>
      <c r="CP4" s="151">
        <f>+Vigencia!BD4</f>
        <v>0</v>
      </c>
      <c r="CQ4" s="151">
        <f>+Vigencia!BE4</f>
        <v>0</v>
      </c>
      <c r="CR4" s="150">
        <f t="shared" ref="CR4" si="31">IFERROR(+CP4/CO4,0)</f>
        <v>0</v>
      </c>
      <c r="CS4" s="150">
        <f t="shared" ref="CS4" si="32">IFERROR(+CQ4/CP4,0)</f>
        <v>0</v>
      </c>
      <c r="CT4" s="151">
        <f>+Vigencia!BF4</f>
        <v>0</v>
      </c>
      <c r="CU4" s="151">
        <f>+Vigencia!BG4</f>
        <v>0</v>
      </c>
      <c r="CV4" s="151">
        <f>+Vigencia!BH4</f>
        <v>0</v>
      </c>
      <c r="CW4" s="150">
        <f t="shared" ref="CW4" si="33">IFERROR(+CU4/CT4,0)</f>
        <v>0</v>
      </c>
      <c r="CX4" s="150">
        <f t="shared" ref="CX4" si="34">IFERROR(+CV4/CU4,0)</f>
        <v>0</v>
      </c>
      <c r="CY4" s="151">
        <f>+Vigencia!BI4</f>
        <v>0</v>
      </c>
      <c r="CZ4" s="151">
        <f>+Vigencia!BJ4</f>
        <v>0</v>
      </c>
      <c r="DA4" s="151">
        <f>+Vigencia!BK4</f>
        <v>0</v>
      </c>
      <c r="DB4" s="150">
        <f t="shared" ref="DB4" si="35">IFERROR(+CZ4/CY4,0)</f>
        <v>0</v>
      </c>
      <c r="DC4" s="150">
        <f t="shared" ref="DC4" si="36">IFERROR(+DA4/CZ4,0)</f>
        <v>0</v>
      </c>
      <c r="DD4" s="151">
        <f>+Vigencia!BL4</f>
        <v>914900000</v>
      </c>
      <c r="DE4" s="151">
        <f>+Vigencia!BM4</f>
        <v>195748467</v>
      </c>
      <c r="DF4" s="151">
        <f>+Vigencia!BN4</f>
        <v>143141471</v>
      </c>
      <c r="DG4" s="150">
        <f t="shared" ref="DG4" si="37">IFERROR(+DE4/DD4,0)</f>
        <v>0.21395613400371624</v>
      </c>
      <c r="DH4" s="150">
        <f t="shared" ref="DH4" si="38">IFERROR(+DF4/DE4,0)</f>
        <v>0.73125206645935059</v>
      </c>
      <c r="DI4" s="151">
        <f t="shared" ref="DI4" si="39">+BZ4+CE4+CJ4+CO4+CT4+CY4+DD4</f>
        <v>1503447106</v>
      </c>
      <c r="DJ4" s="151">
        <f t="shared" ref="DJ4" si="40">+CA4+CF4+CK4+CP4+CU4+CZ4+DE4</f>
        <v>195748467</v>
      </c>
      <c r="DK4" s="151">
        <f t="shared" ref="DK4" si="41">+CB4+CG4+CL4+CQ4+CV4+DA4+DF4</f>
        <v>143141471</v>
      </c>
      <c r="DL4" s="150">
        <f t="shared" ref="DL4" si="42">IFERROR(+DJ4/DI4,0)</f>
        <v>0.13019976972838046</v>
      </c>
      <c r="DM4" s="266">
        <f t="shared" ref="DM4" si="43">IFERROR(+DK4/DJ4,0)</f>
        <v>0.73125206645935059</v>
      </c>
    </row>
    <row r="5" spans="2:117" customFormat="1"/>
    <row r="6" spans="2:117" customFormat="1" ht="30" customHeight="1">
      <c r="B6" s="152"/>
      <c r="C6" s="152"/>
      <c r="D6" s="152"/>
      <c r="E6" s="152"/>
      <c r="F6" s="152"/>
      <c r="G6" s="152"/>
      <c r="H6" s="152"/>
      <c r="I6" s="152">
        <f>SUM(I3:I5)</f>
        <v>914900000</v>
      </c>
      <c r="J6" s="152">
        <f>SUM(J3:J5)</f>
        <v>588547106</v>
      </c>
      <c r="K6" s="152">
        <f>SUM(K3:K5)</f>
        <v>1503447106</v>
      </c>
      <c r="L6" s="152">
        <f>SUM(L3:L5)</f>
        <v>1503447105.9999998</v>
      </c>
      <c r="M6" s="152">
        <f>SUM(M3:M5)</f>
        <v>195748467</v>
      </c>
      <c r="N6" s="152"/>
      <c r="O6" s="152">
        <f>SUM(O3:O5)</f>
        <v>1503447106.0000002</v>
      </c>
      <c r="P6" s="152">
        <f>SUM(P3:P5)</f>
        <v>143141471</v>
      </c>
      <c r="Q6" s="152"/>
      <c r="R6" s="152">
        <f t="shared" ref="R6:AW6" si="44">SUM(R3:R5)</f>
        <v>195748467</v>
      </c>
      <c r="S6" s="152">
        <f t="shared" si="44"/>
        <v>195748467</v>
      </c>
      <c r="T6" s="152">
        <f t="shared" si="44"/>
        <v>195748467</v>
      </c>
      <c r="U6" s="152">
        <f t="shared" si="44"/>
        <v>195748467</v>
      </c>
      <c r="V6" s="152">
        <f t="shared" si="44"/>
        <v>0</v>
      </c>
      <c r="W6" s="152">
        <f t="shared" si="44"/>
        <v>0</v>
      </c>
      <c r="X6" s="152">
        <f t="shared" si="44"/>
        <v>195748467</v>
      </c>
      <c r="Y6" s="152">
        <f t="shared" si="44"/>
        <v>0</v>
      </c>
      <c r="Z6" s="152">
        <f t="shared" si="44"/>
        <v>92460680</v>
      </c>
      <c r="AA6" s="152">
        <f t="shared" si="44"/>
        <v>92460680</v>
      </c>
      <c r="AB6" s="152">
        <f t="shared" si="44"/>
        <v>0</v>
      </c>
      <c r="AC6" s="152">
        <f t="shared" si="44"/>
        <v>195748467</v>
      </c>
      <c r="AD6" s="152">
        <f t="shared" si="44"/>
        <v>0</v>
      </c>
      <c r="AE6" s="152">
        <f t="shared" si="44"/>
        <v>195748467</v>
      </c>
      <c r="AF6" s="152">
        <f t="shared" si="44"/>
        <v>0</v>
      </c>
      <c r="AG6" s="152">
        <f t="shared" si="44"/>
        <v>588547106</v>
      </c>
      <c r="AH6" s="152">
        <f t="shared" si="44"/>
        <v>195748467</v>
      </c>
      <c r="AI6" s="152">
        <f t="shared" si="44"/>
        <v>0</v>
      </c>
      <c r="AJ6" s="152">
        <f t="shared" si="44"/>
        <v>195748467</v>
      </c>
      <c r="AK6" s="152">
        <f t="shared" si="44"/>
        <v>41973492</v>
      </c>
      <c r="AL6" s="152">
        <f t="shared" si="44"/>
        <v>0</v>
      </c>
      <c r="AM6" s="152">
        <f t="shared" si="44"/>
        <v>131906132</v>
      </c>
      <c r="AN6" s="152">
        <f t="shared" si="44"/>
        <v>0</v>
      </c>
      <c r="AO6" s="152">
        <f t="shared" si="44"/>
        <v>131906132</v>
      </c>
      <c r="AP6" s="152">
        <f t="shared" si="44"/>
        <v>8707299</v>
      </c>
      <c r="AQ6" s="152">
        <f t="shared" si="44"/>
        <v>0</v>
      </c>
      <c r="AR6" s="152">
        <f t="shared" si="44"/>
        <v>98091184.333333328</v>
      </c>
      <c r="AS6" s="152">
        <f t="shared" si="44"/>
        <v>0</v>
      </c>
      <c r="AT6" s="152">
        <f t="shared" si="44"/>
        <v>103287787</v>
      </c>
      <c r="AU6" s="152">
        <f t="shared" si="44"/>
        <v>0</v>
      </c>
      <c r="AV6" s="152">
        <f t="shared" si="44"/>
        <v>0</v>
      </c>
      <c r="AW6" s="152">
        <f t="shared" si="44"/>
        <v>98091184.333333328</v>
      </c>
      <c r="AX6" s="152">
        <f t="shared" ref="AX6:CB6" si="45">SUM(AX3:AX5)</f>
        <v>0</v>
      </c>
      <c r="AY6" s="152">
        <f t="shared" si="45"/>
        <v>117709421.2</v>
      </c>
      <c r="AZ6" s="152">
        <f t="shared" si="45"/>
        <v>0</v>
      </c>
      <c r="BA6" s="152">
        <f t="shared" si="45"/>
        <v>0</v>
      </c>
      <c r="BB6" s="152">
        <f t="shared" si="45"/>
        <v>98091184.333333328</v>
      </c>
      <c r="BC6" s="152">
        <f t="shared" si="45"/>
        <v>0</v>
      </c>
      <c r="BD6" s="152">
        <f t="shared" si="45"/>
        <v>117709421.2</v>
      </c>
      <c r="BE6" s="152">
        <f t="shared" si="45"/>
        <v>0</v>
      </c>
      <c r="BF6" s="152">
        <f t="shared" si="45"/>
        <v>0</v>
      </c>
      <c r="BG6" s="152">
        <f t="shared" si="45"/>
        <v>98091184.333333328</v>
      </c>
      <c r="BH6" s="152">
        <f t="shared" si="45"/>
        <v>0</v>
      </c>
      <c r="BI6" s="152">
        <f t="shared" si="45"/>
        <v>117709421.2</v>
      </c>
      <c r="BJ6" s="152">
        <f t="shared" si="45"/>
        <v>0</v>
      </c>
      <c r="BK6" s="152">
        <f t="shared" si="45"/>
        <v>0</v>
      </c>
      <c r="BL6" s="152">
        <f t="shared" si="45"/>
        <v>98091184.333333328</v>
      </c>
      <c r="BM6" s="152">
        <f t="shared" si="45"/>
        <v>0</v>
      </c>
      <c r="BN6" s="152">
        <f t="shared" si="45"/>
        <v>117709421.2</v>
      </c>
      <c r="BO6" s="152">
        <f t="shared" si="45"/>
        <v>0</v>
      </c>
      <c r="BP6" s="152">
        <f t="shared" si="45"/>
        <v>0</v>
      </c>
      <c r="BQ6" s="152">
        <f t="shared" si="45"/>
        <v>98091184.333333328</v>
      </c>
      <c r="BR6" s="152">
        <f t="shared" si="45"/>
        <v>0</v>
      </c>
      <c r="BS6" s="152">
        <f t="shared" si="45"/>
        <v>117709421.2</v>
      </c>
      <c r="BT6" s="152">
        <f t="shared" si="45"/>
        <v>0</v>
      </c>
      <c r="BU6" s="152">
        <f t="shared" si="45"/>
        <v>0</v>
      </c>
      <c r="BV6" s="152">
        <f t="shared" si="45"/>
        <v>0</v>
      </c>
      <c r="BW6" s="152">
        <f t="shared" si="45"/>
        <v>0</v>
      </c>
      <c r="BX6" s="152">
        <f t="shared" si="45"/>
        <v>0</v>
      </c>
      <c r="BY6" s="152">
        <f t="shared" si="45"/>
        <v>0</v>
      </c>
      <c r="BZ6" s="152">
        <f t="shared" si="45"/>
        <v>588547106</v>
      </c>
      <c r="CA6" s="152">
        <f t="shared" si="45"/>
        <v>0</v>
      </c>
      <c r="CB6" s="152">
        <f t="shared" si="45"/>
        <v>0</v>
      </c>
      <c r="CC6" s="152"/>
      <c r="CD6" s="152"/>
      <c r="CE6" s="152">
        <f>SUM(CE3:CE5)</f>
        <v>0</v>
      </c>
      <c r="CF6" s="152">
        <f>SUM(CF3:CF5)</f>
        <v>0</v>
      </c>
      <c r="CG6" s="152">
        <f>SUM(CG3:CG5)</f>
        <v>0</v>
      </c>
      <c r="CH6" s="152"/>
      <c r="CI6" s="152"/>
      <c r="CJ6" s="152">
        <f>SUM(CJ3:CJ5)</f>
        <v>0</v>
      </c>
      <c r="CK6" s="152">
        <f>SUM(CK3:CK5)</f>
        <v>0</v>
      </c>
      <c r="CL6" s="152">
        <f>SUM(CL3:CL5)</f>
        <v>0</v>
      </c>
      <c r="CM6" s="152"/>
      <c r="CN6" s="152"/>
      <c r="CO6" s="152">
        <f>SUM(CO3:CO5)</f>
        <v>0</v>
      </c>
      <c r="CP6" s="152">
        <f>SUM(CP3:CP5)</f>
        <v>0</v>
      </c>
      <c r="CQ6" s="152">
        <f>SUM(CQ3:CQ5)</f>
        <v>0</v>
      </c>
      <c r="CR6" s="152"/>
      <c r="CS6" s="152"/>
      <c r="CT6" s="152">
        <f>SUM(CT3:CT5)</f>
        <v>0</v>
      </c>
      <c r="CU6" s="152">
        <f>SUM(CU3:CU5)</f>
        <v>0</v>
      </c>
      <c r="CV6" s="152">
        <f>SUM(CV3:CV5)</f>
        <v>0</v>
      </c>
      <c r="CW6" s="152"/>
      <c r="CX6" s="152"/>
      <c r="CY6" s="152">
        <f>SUM(CY3:CY5)</f>
        <v>0</v>
      </c>
      <c r="CZ6" s="152">
        <f>SUM(CZ3:CZ5)</f>
        <v>0</v>
      </c>
      <c r="DA6" s="152">
        <f>SUM(DA3:DA5)</f>
        <v>0</v>
      </c>
      <c r="DB6" s="152"/>
      <c r="DC6" s="152"/>
      <c r="DD6" s="152">
        <f>SUM(DD3:DD5)</f>
        <v>914900000</v>
      </c>
      <c r="DE6" s="152">
        <f>SUM(DE3:DE5)</f>
        <v>195748467</v>
      </c>
      <c r="DF6" s="152">
        <f>SUM(DF3:DF5)</f>
        <v>143141471</v>
      </c>
      <c r="DG6" s="152"/>
      <c r="DH6" s="152"/>
      <c r="DI6" s="152">
        <f>SUM(DI3:DI5)</f>
        <v>1503447106</v>
      </c>
      <c r="DJ6" s="152">
        <f>SUM(DJ3:DJ5)</f>
        <v>195748467</v>
      </c>
      <c r="DK6" s="152">
        <f>SUM(DK3:DK5)</f>
        <v>143141471</v>
      </c>
      <c r="DL6" s="152"/>
      <c r="DM6" s="152"/>
    </row>
    <row r="7" spans="2:117" customFormat="1"/>
    <row r="8" spans="2:117" customFormat="1"/>
  </sheetData>
  <mergeCells count="24">
    <mergeCell ref="BZ1:CD1"/>
    <mergeCell ref="I1:K1"/>
    <mergeCell ref="AV1:AZ1"/>
    <mergeCell ref="BA1:BE1"/>
    <mergeCell ref="DI1:DM1"/>
    <mergeCell ref="L1:N1"/>
    <mergeCell ref="O1:Q1"/>
    <mergeCell ref="CE1:CI1"/>
    <mergeCell ref="CJ1:CN1"/>
    <mergeCell ref="CO1:CS1"/>
    <mergeCell ref="CT1:CX1"/>
    <mergeCell ref="CY1:DC1"/>
    <mergeCell ref="DD1:DH1"/>
    <mergeCell ref="BF1:BJ1"/>
    <mergeCell ref="BK1:BO1"/>
    <mergeCell ref="BP1:BT1"/>
    <mergeCell ref="B1:H1"/>
    <mergeCell ref="BU1:BY1"/>
    <mergeCell ref="R1:V1"/>
    <mergeCell ref="W1:AA1"/>
    <mergeCell ref="AB1:AF1"/>
    <mergeCell ref="AG1:AK1"/>
    <mergeCell ref="AL1:AP1"/>
    <mergeCell ref="AQ1:AU1"/>
  </mergeCells>
  <conditionalFormatting sqref="DJ3">
    <cfRule type="expression" dxfId="255" priority="8">
      <formula>BW3&lt;&gt;DJ3</formula>
    </cfRule>
    <cfRule type="expression" dxfId="254" priority="9">
      <formula>DK3&lt;&gt;O3</formula>
    </cfRule>
  </conditionalFormatting>
  <conditionalFormatting sqref="DJ3:DK3 DK4">
    <cfRule type="expression" dxfId="253" priority="1">
      <formula>DJ3&gt;DI3</formula>
    </cfRule>
  </conditionalFormatting>
  <conditionalFormatting sqref="DK3:DK4">
    <cfRule type="expression" dxfId="252" priority="2">
      <formula>DK3&lt;&gt;P3</formula>
    </cfRule>
  </conditionalFormatting>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79998168889431442"/>
  </sheetPr>
  <dimension ref="B1:BE233"/>
  <sheetViews>
    <sheetView showGridLines="0" workbookViewId="0">
      <pane ySplit="3" topLeftCell="A4" activePane="bottomLeft" state="frozen"/>
      <selection pane="bottomLeft" activeCell="BC20" sqref="BC20"/>
    </sheetView>
  </sheetViews>
  <sheetFormatPr baseColWidth="10" defaultColWidth="12" defaultRowHeight="12"/>
  <cols>
    <col min="1" max="1" width="1.85546875" style="222" customWidth="1"/>
    <col min="2" max="2" width="15.42578125" style="222" customWidth="1"/>
    <col min="3" max="3" width="9.5703125" style="222" customWidth="1"/>
    <col min="4" max="4" width="9" style="222" customWidth="1"/>
    <col min="5" max="5" width="15.85546875" style="307" customWidth="1"/>
    <col min="6" max="6" width="14.85546875" style="222" customWidth="1"/>
    <col min="7" max="7" width="22.85546875" style="222" customWidth="1"/>
    <col min="8" max="8" width="15.85546875" style="222" customWidth="1"/>
    <col min="9" max="9" width="9.42578125" style="222" customWidth="1"/>
    <col min="10" max="10" width="10.85546875" style="222" customWidth="1"/>
    <col min="11" max="11" width="10" style="222" customWidth="1"/>
    <col min="12" max="12" width="15.42578125" style="222" customWidth="1"/>
    <col min="13" max="13" width="70.85546875" style="222" customWidth="1"/>
    <col min="14" max="15" width="15.85546875" style="222" customWidth="1"/>
    <col min="16" max="22" width="15.85546875" style="223" customWidth="1"/>
    <col min="23" max="43" width="15.85546875" style="222" customWidth="1"/>
    <col min="44" max="45" width="10.85546875" style="222" customWidth="1"/>
    <col min="46" max="16384" width="12" style="222"/>
  </cols>
  <sheetData>
    <row r="1" spans="2:57" s="221" customFormat="1" ht="16.5">
      <c r="B1" s="302" t="str">
        <f>+'Actividades Presupuesto'!B1</f>
        <v>8147 - Implementación de acciones del sector salud para la prevención y atención de diferentes formas de violencia intrafamiliar y de género a través de un plan de acción Bogotá D.C.</v>
      </c>
      <c r="E1" s="307"/>
      <c r="N1" s="259">
        <f>SUM(N4:N47)</f>
        <v>29362276</v>
      </c>
      <c r="O1" s="259">
        <f t="shared" ref="O1:AO1" si="0">SUM(O4:O13)</f>
        <v>26477414</v>
      </c>
      <c r="P1" s="259">
        <f>SUBTOTAL(9,P5:P14)</f>
        <v>2884862</v>
      </c>
      <c r="Q1" s="259">
        <f t="shared" si="0"/>
        <v>0</v>
      </c>
      <c r="R1" s="259">
        <f t="shared" si="0"/>
        <v>0</v>
      </c>
      <c r="S1" s="259">
        <f t="shared" si="0"/>
        <v>0</v>
      </c>
      <c r="T1" s="259">
        <f t="shared" si="0"/>
        <v>0</v>
      </c>
      <c r="U1" s="259">
        <f t="shared" si="0"/>
        <v>0</v>
      </c>
      <c r="V1" s="259">
        <f t="shared" si="0"/>
        <v>0</v>
      </c>
      <c r="W1" s="259">
        <f t="shared" si="0"/>
        <v>0</v>
      </c>
      <c r="X1" s="259">
        <f t="shared" si="0"/>
        <v>0</v>
      </c>
      <c r="Y1" s="259">
        <f t="shared" si="0"/>
        <v>0</v>
      </c>
      <c r="Z1" s="259">
        <f t="shared" si="0"/>
        <v>0</v>
      </c>
      <c r="AA1" s="259">
        <f t="shared" si="0"/>
        <v>0</v>
      </c>
      <c r="AB1" s="259">
        <f t="shared" si="0"/>
        <v>0</v>
      </c>
      <c r="AC1" s="259">
        <f t="shared" si="0"/>
        <v>0</v>
      </c>
      <c r="AD1" s="259">
        <f t="shared" si="0"/>
        <v>0</v>
      </c>
      <c r="AE1" s="259">
        <f t="shared" si="0"/>
        <v>0</v>
      </c>
      <c r="AF1" s="259">
        <f t="shared" si="0"/>
        <v>0</v>
      </c>
      <c r="AG1" s="259">
        <f>SUM(AG4:AG14)</f>
        <v>2412076</v>
      </c>
      <c r="AH1" s="259">
        <f t="shared" si="0"/>
        <v>0</v>
      </c>
      <c r="AI1" s="259">
        <f t="shared" si="0"/>
        <v>0</v>
      </c>
      <c r="AJ1" s="259">
        <f t="shared" si="0"/>
        <v>0</v>
      </c>
      <c r="AK1" s="259">
        <f t="shared" si="0"/>
        <v>0</v>
      </c>
      <c r="AL1" s="259">
        <f t="shared" si="0"/>
        <v>0</v>
      </c>
      <c r="AM1" s="259">
        <f t="shared" si="0"/>
        <v>0</v>
      </c>
      <c r="AN1" s="259">
        <f t="shared" si="0"/>
        <v>0</v>
      </c>
      <c r="AO1" s="259">
        <f t="shared" si="0"/>
        <v>0</v>
      </c>
      <c r="AP1" s="259">
        <f>SUBTOTAL(9,AP5:AP14)</f>
        <v>2412076</v>
      </c>
      <c r="AQ1" s="260">
        <f>IFERROR(+AP1/P1,0)</f>
        <v>0.83611486441985783</v>
      </c>
    </row>
    <row r="2" spans="2:57" ht="24.95" customHeight="1">
      <c r="B2" s="308"/>
      <c r="C2" s="308"/>
      <c r="D2" s="308"/>
      <c r="E2" s="309"/>
      <c r="F2" s="308"/>
      <c r="G2" s="308"/>
      <c r="H2" s="308"/>
      <c r="I2" s="308"/>
      <c r="J2" s="308"/>
      <c r="K2" s="308"/>
      <c r="L2" s="308"/>
      <c r="M2" s="308"/>
      <c r="N2" s="308"/>
      <c r="O2" s="308"/>
      <c r="P2" s="308"/>
      <c r="Q2" s="469" t="s">
        <v>1205</v>
      </c>
      <c r="R2" s="470"/>
      <c r="S2" s="470"/>
      <c r="T2" s="470"/>
      <c r="U2" s="470"/>
      <c r="V2" s="470"/>
      <c r="W2" s="470"/>
      <c r="X2" s="470"/>
      <c r="Y2" s="470"/>
      <c r="Z2" s="470"/>
      <c r="AA2" s="470"/>
      <c r="AB2" s="470"/>
      <c r="AC2" s="471"/>
      <c r="AD2" s="469" t="s">
        <v>1206</v>
      </c>
      <c r="AE2" s="470"/>
      <c r="AF2" s="470"/>
      <c r="AG2" s="470"/>
      <c r="AH2" s="470"/>
      <c r="AI2" s="470"/>
      <c r="AJ2" s="470"/>
      <c r="AK2" s="470"/>
      <c r="AL2" s="470"/>
      <c r="AM2" s="470"/>
      <c r="AN2" s="470"/>
      <c r="AO2" s="470"/>
      <c r="AP2" s="471"/>
      <c r="AQ2" s="308"/>
      <c r="AR2" s="310"/>
      <c r="AS2" s="469" t="s">
        <v>1822</v>
      </c>
      <c r="AT2" s="470"/>
      <c r="AU2" s="470"/>
      <c r="AV2" s="470"/>
      <c r="AW2" s="470"/>
      <c r="AX2" s="470"/>
      <c r="AY2" s="470"/>
      <c r="AZ2" s="470"/>
      <c r="BA2" s="470"/>
      <c r="BB2" s="470"/>
      <c r="BC2" s="470"/>
      <c r="BD2" s="471"/>
      <c r="BE2" s="472" t="s">
        <v>1823</v>
      </c>
    </row>
    <row r="3" spans="2:57" ht="13.5">
      <c r="B3" s="473" t="s">
        <v>1207</v>
      </c>
      <c r="C3" s="475" t="s">
        <v>1208</v>
      </c>
      <c r="D3" s="475" t="s">
        <v>1209</v>
      </c>
      <c r="E3" s="475" t="s">
        <v>1210</v>
      </c>
      <c r="F3" s="475" t="s">
        <v>1211</v>
      </c>
      <c r="G3" s="475" t="s">
        <v>23</v>
      </c>
      <c r="H3" s="475" t="s">
        <v>1212</v>
      </c>
      <c r="I3" s="475" t="s">
        <v>25</v>
      </c>
      <c r="J3" s="475" t="s">
        <v>1213</v>
      </c>
      <c r="K3" s="475" t="s">
        <v>1214</v>
      </c>
      <c r="L3" s="475" t="s">
        <v>1215</v>
      </c>
      <c r="M3" s="475" t="s">
        <v>1216</v>
      </c>
      <c r="N3" s="475" t="s">
        <v>1280</v>
      </c>
      <c r="O3" s="475" t="s">
        <v>1281</v>
      </c>
      <c r="P3" s="475" t="s">
        <v>1672</v>
      </c>
      <c r="Q3" s="477" t="s">
        <v>27</v>
      </c>
      <c r="R3" s="477" t="s">
        <v>28</v>
      </c>
      <c r="S3" s="477" t="s">
        <v>29</v>
      </c>
      <c r="T3" s="477" t="s">
        <v>30</v>
      </c>
      <c r="U3" s="477" t="s">
        <v>31</v>
      </c>
      <c r="V3" s="477" t="s">
        <v>32</v>
      </c>
      <c r="W3" s="477" t="s">
        <v>33</v>
      </c>
      <c r="X3" s="477" t="s">
        <v>34</v>
      </c>
      <c r="Y3" s="477" t="s">
        <v>35</v>
      </c>
      <c r="Z3" s="477" t="s">
        <v>36</v>
      </c>
      <c r="AA3" s="477" t="s">
        <v>37</v>
      </c>
      <c r="AB3" s="477" t="s">
        <v>38</v>
      </c>
      <c r="AC3" s="477" t="s">
        <v>1671</v>
      </c>
      <c r="AD3" s="311" t="s">
        <v>13</v>
      </c>
      <c r="AE3" s="311" t="s">
        <v>1826</v>
      </c>
      <c r="AF3" s="311" t="s">
        <v>1827</v>
      </c>
      <c r="AG3" s="311" t="s">
        <v>1828</v>
      </c>
      <c r="AH3" s="311" t="s">
        <v>1829</v>
      </c>
      <c r="AI3" s="311" t="s">
        <v>1830</v>
      </c>
      <c r="AJ3" s="311" t="s">
        <v>1831</v>
      </c>
      <c r="AK3" s="311" t="s">
        <v>1832</v>
      </c>
      <c r="AL3" s="311" t="s">
        <v>1833</v>
      </c>
      <c r="AM3" s="311" t="s">
        <v>1834</v>
      </c>
      <c r="AN3" s="311" t="s">
        <v>1835</v>
      </c>
      <c r="AO3" s="311" t="s">
        <v>1836</v>
      </c>
      <c r="AP3" s="479" t="s">
        <v>1217</v>
      </c>
      <c r="AQ3" s="481" t="s">
        <v>1218</v>
      </c>
      <c r="AR3" s="483" t="s">
        <v>1824</v>
      </c>
      <c r="AS3" s="312" t="s">
        <v>13</v>
      </c>
      <c r="AT3" s="312" t="s">
        <v>13</v>
      </c>
      <c r="AU3" s="312" t="s">
        <v>13</v>
      </c>
      <c r="AV3" s="312" t="s">
        <v>13</v>
      </c>
      <c r="AW3" s="312" t="s">
        <v>13</v>
      </c>
      <c r="AX3" s="312" t="s">
        <v>13</v>
      </c>
      <c r="AY3" s="312" t="s">
        <v>13</v>
      </c>
      <c r="AZ3" s="312" t="s">
        <v>13</v>
      </c>
      <c r="BA3" s="312" t="s">
        <v>13</v>
      </c>
      <c r="BB3" s="312" t="s">
        <v>13</v>
      </c>
      <c r="BC3" s="312" t="s">
        <v>13</v>
      </c>
      <c r="BD3" s="312" t="s">
        <v>13</v>
      </c>
      <c r="BE3" s="472"/>
    </row>
    <row r="4" spans="2:57" ht="18" customHeight="1">
      <c r="B4" s="474"/>
      <c r="C4" s="476"/>
      <c r="D4" s="476"/>
      <c r="E4" s="476"/>
      <c r="F4" s="476"/>
      <c r="G4" s="476"/>
      <c r="H4" s="476"/>
      <c r="I4" s="476"/>
      <c r="J4" s="476"/>
      <c r="K4" s="476"/>
      <c r="L4" s="476"/>
      <c r="M4" s="476"/>
      <c r="N4" s="476"/>
      <c r="O4" s="476"/>
      <c r="P4" s="476"/>
      <c r="Q4" s="478"/>
      <c r="R4" s="478"/>
      <c r="S4" s="478"/>
      <c r="T4" s="478"/>
      <c r="U4" s="478"/>
      <c r="V4" s="478"/>
      <c r="W4" s="478"/>
      <c r="X4" s="478"/>
      <c r="Y4" s="478"/>
      <c r="Z4" s="478"/>
      <c r="AA4" s="478"/>
      <c r="AB4" s="478"/>
      <c r="AC4" s="478"/>
      <c r="AD4" s="311" t="s">
        <v>27</v>
      </c>
      <c r="AE4" s="311" t="s">
        <v>28</v>
      </c>
      <c r="AF4" s="311" t="s">
        <v>29</v>
      </c>
      <c r="AG4" s="311" t="s">
        <v>30</v>
      </c>
      <c r="AH4" s="311" t="s">
        <v>31</v>
      </c>
      <c r="AI4" s="311" t="s">
        <v>32</v>
      </c>
      <c r="AJ4" s="311" t="s">
        <v>33</v>
      </c>
      <c r="AK4" s="311" t="s">
        <v>34</v>
      </c>
      <c r="AL4" s="311" t="s">
        <v>35</v>
      </c>
      <c r="AM4" s="311" t="s">
        <v>36</v>
      </c>
      <c r="AN4" s="311" t="s">
        <v>37</v>
      </c>
      <c r="AO4" s="311" t="s">
        <v>38</v>
      </c>
      <c r="AP4" s="480"/>
      <c r="AQ4" s="482"/>
      <c r="AR4" s="483"/>
      <c r="AS4" s="339">
        <v>37257</v>
      </c>
      <c r="AT4" s="339">
        <v>37653</v>
      </c>
      <c r="AU4" s="339">
        <v>38047</v>
      </c>
      <c r="AV4" s="339">
        <v>38443</v>
      </c>
      <c r="AW4" s="339">
        <v>38838</v>
      </c>
      <c r="AX4" s="339">
        <v>39234</v>
      </c>
      <c r="AY4" s="339">
        <v>39630</v>
      </c>
      <c r="AZ4" s="339">
        <v>40026</v>
      </c>
      <c r="BA4" s="339">
        <v>40422</v>
      </c>
      <c r="BB4" s="339">
        <v>40817</v>
      </c>
      <c r="BC4" s="339">
        <v>41214</v>
      </c>
      <c r="BD4" s="339">
        <v>41609</v>
      </c>
      <c r="BE4" s="472"/>
    </row>
    <row r="5" spans="2:57" ht="18" customHeight="1">
      <c r="B5" s="340">
        <v>6588824</v>
      </c>
      <c r="C5" s="384">
        <v>4006</v>
      </c>
      <c r="D5" s="341">
        <v>3120</v>
      </c>
      <c r="E5" s="342">
        <v>45505</v>
      </c>
      <c r="F5" s="341">
        <v>4</v>
      </c>
      <c r="G5" s="341" t="s">
        <v>48</v>
      </c>
      <c r="H5" s="341">
        <v>1905035</v>
      </c>
      <c r="I5" s="341">
        <v>155</v>
      </c>
      <c r="J5" s="341" t="s">
        <v>44</v>
      </c>
      <c r="K5" s="341">
        <v>570</v>
      </c>
      <c r="L5" s="341">
        <v>1</v>
      </c>
      <c r="M5" s="343" t="s">
        <v>1278</v>
      </c>
      <c r="N5" s="344">
        <v>5285209</v>
      </c>
      <c r="O5" s="344">
        <v>5232357</v>
      </c>
      <c r="P5" s="345">
        <v>52852</v>
      </c>
      <c r="Q5" s="346"/>
      <c r="R5" s="346"/>
      <c r="S5" s="346"/>
      <c r="T5" s="346"/>
      <c r="U5" s="346"/>
      <c r="V5" s="346"/>
      <c r="W5" s="346"/>
      <c r="X5" s="346"/>
      <c r="Y5" s="346"/>
      <c r="Z5" s="346"/>
      <c r="AA5" s="346"/>
      <c r="AB5" s="346"/>
      <c r="AC5" s="347">
        <v>0</v>
      </c>
      <c r="AD5" s="348"/>
      <c r="AE5" s="348"/>
      <c r="AF5" s="348"/>
      <c r="AG5" s="383">
        <v>52852</v>
      </c>
      <c r="AH5" s="348"/>
      <c r="AI5" s="348"/>
      <c r="AJ5" s="348"/>
      <c r="AK5" s="348"/>
      <c r="AL5" s="348"/>
      <c r="AM5" s="348"/>
      <c r="AN5" s="348"/>
      <c r="AO5" s="348"/>
      <c r="AP5" s="349">
        <f>SUM(AD5:AO5)</f>
        <v>52852</v>
      </c>
      <c r="AQ5" s="350">
        <f>+P5/AP5</f>
        <v>1</v>
      </c>
      <c r="AR5" s="351">
        <f>+P5-AP5</f>
        <v>0</v>
      </c>
      <c r="AS5" s="348"/>
      <c r="AT5" s="348"/>
      <c r="AU5" s="348"/>
      <c r="AV5" s="351">
        <v>52852</v>
      </c>
      <c r="AW5" s="348"/>
      <c r="AX5" s="348"/>
      <c r="AY5" s="348"/>
      <c r="AZ5" s="348"/>
      <c r="BA5" s="348"/>
      <c r="BB5" s="348"/>
      <c r="BC5" s="348"/>
      <c r="BD5" s="348"/>
      <c r="BE5" s="484" t="s">
        <v>1825</v>
      </c>
    </row>
    <row r="6" spans="2:57" ht="18" customHeight="1">
      <c r="B6" s="340">
        <v>6590076</v>
      </c>
      <c r="C6" s="384">
        <v>3999</v>
      </c>
      <c r="D6" s="341">
        <v>3182</v>
      </c>
      <c r="E6" s="342">
        <v>45505</v>
      </c>
      <c r="F6" s="341">
        <v>1</v>
      </c>
      <c r="G6" s="341" t="s">
        <v>48</v>
      </c>
      <c r="H6" s="341">
        <v>1905035</v>
      </c>
      <c r="I6" s="341">
        <v>155</v>
      </c>
      <c r="J6" s="341" t="s">
        <v>44</v>
      </c>
      <c r="K6" s="341">
        <v>570</v>
      </c>
      <c r="L6" s="341">
        <v>1</v>
      </c>
      <c r="M6" s="343" t="s">
        <v>1279</v>
      </c>
      <c r="N6" s="344">
        <v>5285209</v>
      </c>
      <c r="O6" s="344">
        <v>5232357</v>
      </c>
      <c r="P6" s="345">
        <v>52852</v>
      </c>
      <c r="Q6" s="346"/>
      <c r="R6" s="346"/>
      <c r="S6" s="346"/>
      <c r="T6" s="346"/>
      <c r="U6" s="346"/>
      <c r="V6" s="346"/>
      <c r="W6" s="346"/>
      <c r="X6" s="346"/>
      <c r="Y6" s="346"/>
      <c r="Z6" s="346"/>
      <c r="AA6" s="346"/>
      <c r="AB6" s="346"/>
      <c r="AC6" s="347">
        <v>0</v>
      </c>
      <c r="AD6" s="348"/>
      <c r="AE6" s="348"/>
      <c r="AF6" s="348"/>
      <c r="AG6" s="383">
        <v>52852</v>
      </c>
      <c r="AH6" s="348"/>
      <c r="AI6" s="348"/>
      <c r="AJ6" s="348"/>
      <c r="AK6" s="348"/>
      <c r="AL6" s="348"/>
      <c r="AM6" s="348"/>
      <c r="AN6" s="348"/>
      <c r="AO6" s="348"/>
      <c r="AP6" s="349">
        <f t="shared" ref="AP6:AP14" si="1">SUM(AD6:AO6)</f>
        <v>52852</v>
      </c>
      <c r="AQ6" s="350">
        <f t="shared" ref="AQ6:AQ14" si="2">+P6/AP6</f>
        <v>1</v>
      </c>
      <c r="AR6" s="351">
        <f t="shared" ref="AR6:AR14" si="3">+P6-AP6</f>
        <v>0</v>
      </c>
      <c r="AS6" s="348"/>
      <c r="AT6" s="348"/>
      <c r="AU6" s="348"/>
      <c r="AV6" s="351">
        <v>52852</v>
      </c>
      <c r="AW6" s="348"/>
      <c r="AX6" s="348"/>
      <c r="AY6" s="348"/>
      <c r="AZ6" s="348"/>
      <c r="BA6" s="348"/>
      <c r="BB6" s="348"/>
      <c r="BC6" s="348"/>
      <c r="BD6" s="348"/>
      <c r="BE6" s="484"/>
    </row>
    <row r="7" spans="2:57" ht="18" customHeight="1">
      <c r="B7" s="340">
        <v>6587273</v>
      </c>
      <c r="C7" s="384">
        <v>4025</v>
      </c>
      <c r="D7" s="341">
        <v>3258</v>
      </c>
      <c r="E7" s="342">
        <v>45505</v>
      </c>
      <c r="F7" s="341">
        <v>3</v>
      </c>
      <c r="G7" s="341" t="s">
        <v>48</v>
      </c>
      <c r="H7" s="341">
        <v>1905035</v>
      </c>
      <c r="I7" s="341">
        <v>155</v>
      </c>
      <c r="J7" s="341" t="s">
        <v>44</v>
      </c>
      <c r="K7" s="341">
        <v>570</v>
      </c>
      <c r="L7" s="341">
        <v>1</v>
      </c>
      <c r="M7" s="343" t="s">
        <v>1276</v>
      </c>
      <c r="N7" s="344">
        <v>3523473</v>
      </c>
      <c r="O7" s="344">
        <v>3488238</v>
      </c>
      <c r="P7" s="345">
        <v>35235</v>
      </c>
      <c r="Q7" s="346"/>
      <c r="R7" s="346"/>
      <c r="S7" s="346"/>
      <c r="T7" s="346"/>
      <c r="U7" s="346"/>
      <c r="V7" s="346"/>
      <c r="W7" s="346"/>
      <c r="X7" s="346"/>
      <c r="Y7" s="346"/>
      <c r="Z7" s="346"/>
      <c r="AA7" s="346"/>
      <c r="AB7" s="346"/>
      <c r="AC7" s="347">
        <v>0</v>
      </c>
      <c r="AD7" s="348"/>
      <c r="AE7" s="348"/>
      <c r="AF7" s="348"/>
      <c r="AG7" s="383">
        <v>35235</v>
      </c>
      <c r="AH7" s="348"/>
      <c r="AI7" s="348"/>
      <c r="AJ7" s="348"/>
      <c r="AK7" s="348"/>
      <c r="AL7" s="348"/>
      <c r="AM7" s="348"/>
      <c r="AN7" s="348"/>
      <c r="AO7" s="348"/>
      <c r="AP7" s="349">
        <f t="shared" si="1"/>
        <v>35235</v>
      </c>
      <c r="AQ7" s="350">
        <f t="shared" si="2"/>
        <v>1</v>
      </c>
      <c r="AR7" s="351">
        <f t="shared" si="3"/>
        <v>0</v>
      </c>
      <c r="AS7" s="348"/>
      <c r="AT7" s="348"/>
      <c r="AU7" s="348"/>
      <c r="AV7" s="351">
        <v>35235</v>
      </c>
      <c r="AW7" s="348"/>
      <c r="AX7" s="348"/>
      <c r="AY7" s="348"/>
      <c r="AZ7" s="348"/>
      <c r="BA7" s="348"/>
      <c r="BB7" s="348"/>
      <c r="BC7" s="348"/>
      <c r="BD7" s="348"/>
      <c r="BE7" s="484"/>
    </row>
    <row r="8" spans="2:57" ht="18" customHeight="1">
      <c r="B8" s="340">
        <v>6589446</v>
      </c>
      <c r="C8" s="384">
        <v>3945</v>
      </c>
      <c r="D8" s="341">
        <v>3284</v>
      </c>
      <c r="E8" s="342">
        <v>45505</v>
      </c>
      <c r="F8" s="341">
        <v>2</v>
      </c>
      <c r="G8" s="341" t="s">
        <v>48</v>
      </c>
      <c r="H8" s="341">
        <v>1905035</v>
      </c>
      <c r="I8" s="341">
        <v>155</v>
      </c>
      <c r="J8" s="341" t="s">
        <v>44</v>
      </c>
      <c r="K8" s="341">
        <v>570</v>
      </c>
      <c r="L8" s="341">
        <v>1</v>
      </c>
      <c r="M8" s="343" t="s">
        <v>1277</v>
      </c>
      <c r="N8" s="344">
        <v>3523473</v>
      </c>
      <c r="O8" s="344">
        <v>3479889</v>
      </c>
      <c r="P8" s="345">
        <v>43584</v>
      </c>
      <c r="Q8" s="346"/>
      <c r="R8" s="346"/>
      <c r="S8" s="346"/>
      <c r="T8" s="346"/>
      <c r="U8" s="346"/>
      <c r="V8" s="346"/>
      <c r="W8" s="346"/>
      <c r="X8" s="346"/>
      <c r="Y8" s="346"/>
      <c r="Z8" s="346"/>
      <c r="AA8" s="346"/>
      <c r="AB8" s="346"/>
      <c r="AC8" s="347">
        <v>0</v>
      </c>
      <c r="AD8" s="348"/>
      <c r="AE8" s="348"/>
      <c r="AF8" s="348"/>
      <c r="AG8" s="383">
        <v>43584</v>
      </c>
      <c r="AH8" s="348"/>
      <c r="AI8" s="348"/>
      <c r="AJ8" s="348"/>
      <c r="AK8" s="348"/>
      <c r="AL8" s="348"/>
      <c r="AM8" s="348"/>
      <c r="AN8" s="348"/>
      <c r="AO8" s="348"/>
      <c r="AP8" s="349">
        <f t="shared" si="1"/>
        <v>43584</v>
      </c>
      <c r="AQ8" s="350">
        <f t="shared" si="2"/>
        <v>1</v>
      </c>
      <c r="AR8" s="351">
        <f t="shared" si="3"/>
        <v>0</v>
      </c>
      <c r="AS8" s="348"/>
      <c r="AT8" s="348"/>
      <c r="AU8" s="348"/>
      <c r="AV8" s="351">
        <v>43584</v>
      </c>
      <c r="AW8" s="348"/>
      <c r="AX8" s="348"/>
      <c r="AY8" s="348"/>
      <c r="AZ8" s="348"/>
      <c r="BA8" s="348"/>
      <c r="BB8" s="348"/>
      <c r="BC8" s="348"/>
      <c r="BD8" s="348"/>
      <c r="BE8" s="484"/>
    </row>
    <row r="9" spans="2:57" ht="18" customHeight="1">
      <c r="B9" s="340">
        <v>6587273</v>
      </c>
      <c r="C9" s="384">
        <v>5544</v>
      </c>
      <c r="D9" s="341">
        <v>4633</v>
      </c>
      <c r="E9" s="342">
        <v>45549</v>
      </c>
      <c r="F9" s="341">
        <v>7</v>
      </c>
      <c r="G9" s="341" t="s">
        <v>48</v>
      </c>
      <c r="H9" s="341">
        <v>1905035</v>
      </c>
      <c r="I9" s="341">
        <v>155</v>
      </c>
      <c r="J9" s="341" t="s">
        <v>44</v>
      </c>
      <c r="K9" s="341">
        <v>570</v>
      </c>
      <c r="L9" s="341">
        <v>1</v>
      </c>
      <c r="M9" s="343" t="s">
        <v>1276</v>
      </c>
      <c r="N9" s="344">
        <v>2348982</v>
      </c>
      <c r="O9" s="344">
        <v>1807837</v>
      </c>
      <c r="P9" s="345">
        <v>541145</v>
      </c>
      <c r="Q9" s="346"/>
      <c r="R9" s="346"/>
      <c r="S9" s="346"/>
      <c r="T9" s="346"/>
      <c r="U9" s="346"/>
      <c r="V9" s="346"/>
      <c r="W9" s="346"/>
      <c r="X9" s="346"/>
      <c r="Y9" s="346"/>
      <c r="Z9" s="346"/>
      <c r="AA9" s="346"/>
      <c r="AB9" s="346"/>
      <c r="AC9" s="347">
        <v>0</v>
      </c>
      <c r="AD9" s="348"/>
      <c r="AE9" s="348"/>
      <c r="AF9" s="348"/>
      <c r="AG9" s="383">
        <v>541145</v>
      </c>
      <c r="AH9" s="348"/>
      <c r="AI9" s="348"/>
      <c r="AJ9" s="348"/>
      <c r="AK9" s="348"/>
      <c r="AL9" s="348"/>
      <c r="AM9" s="348"/>
      <c r="AN9" s="348"/>
      <c r="AO9" s="348"/>
      <c r="AP9" s="349">
        <f t="shared" si="1"/>
        <v>541145</v>
      </c>
      <c r="AQ9" s="350">
        <f t="shared" si="2"/>
        <v>1</v>
      </c>
      <c r="AR9" s="351">
        <f t="shared" si="3"/>
        <v>0</v>
      </c>
      <c r="AS9" s="348"/>
      <c r="AT9" s="348"/>
      <c r="AU9" s="348"/>
      <c r="AV9" s="351">
        <v>541145</v>
      </c>
      <c r="AW9" s="348"/>
      <c r="AX9" s="348"/>
      <c r="AY9" s="348"/>
      <c r="AZ9" s="348"/>
      <c r="BA9" s="348"/>
      <c r="BB9" s="348"/>
      <c r="BC9" s="348"/>
      <c r="BD9" s="348"/>
      <c r="BE9" s="484"/>
    </row>
    <row r="10" spans="2:57" ht="18" customHeight="1">
      <c r="B10" s="340">
        <v>6590076</v>
      </c>
      <c r="C10" s="384">
        <v>5675</v>
      </c>
      <c r="D10" s="341">
        <v>4706</v>
      </c>
      <c r="E10" s="342">
        <v>45549</v>
      </c>
      <c r="F10" s="341">
        <v>5</v>
      </c>
      <c r="G10" s="341" t="s">
        <v>48</v>
      </c>
      <c r="H10" s="341">
        <v>1905035</v>
      </c>
      <c r="I10" s="341">
        <v>155</v>
      </c>
      <c r="J10" s="341" t="s">
        <v>44</v>
      </c>
      <c r="K10" s="341">
        <v>12</v>
      </c>
      <c r="L10" s="341">
        <v>7</v>
      </c>
      <c r="M10" s="343" t="s">
        <v>1279</v>
      </c>
      <c r="N10" s="344">
        <v>100003</v>
      </c>
      <c r="O10" s="344">
        <v>77811</v>
      </c>
      <c r="P10" s="345">
        <v>22192</v>
      </c>
      <c r="Q10" s="346"/>
      <c r="R10" s="346"/>
      <c r="S10" s="346"/>
      <c r="T10" s="346"/>
      <c r="U10" s="346"/>
      <c r="V10" s="346"/>
      <c r="W10" s="346"/>
      <c r="X10" s="346"/>
      <c r="Y10" s="346"/>
      <c r="Z10" s="346"/>
      <c r="AA10" s="346"/>
      <c r="AB10" s="346"/>
      <c r="AC10" s="347">
        <v>0</v>
      </c>
      <c r="AD10" s="348"/>
      <c r="AE10" s="348"/>
      <c r="AF10" s="348"/>
      <c r="AG10" s="383">
        <v>22192</v>
      </c>
      <c r="AH10" s="348"/>
      <c r="AI10" s="348"/>
      <c r="AJ10" s="348"/>
      <c r="AK10" s="348"/>
      <c r="AL10" s="348"/>
      <c r="AM10" s="348"/>
      <c r="AN10" s="348"/>
      <c r="AO10" s="348"/>
      <c r="AP10" s="349">
        <f t="shared" si="1"/>
        <v>22192</v>
      </c>
      <c r="AQ10" s="350">
        <f t="shared" si="2"/>
        <v>1</v>
      </c>
      <c r="AR10" s="351">
        <f t="shared" si="3"/>
        <v>0</v>
      </c>
      <c r="AS10" s="348"/>
      <c r="AT10" s="348"/>
      <c r="AU10" s="348"/>
      <c r="AV10" s="351">
        <v>22192</v>
      </c>
      <c r="AW10" s="348"/>
      <c r="AX10" s="348"/>
      <c r="AY10" s="348"/>
      <c r="AZ10" s="348"/>
      <c r="BA10" s="348"/>
      <c r="BB10" s="348"/>
      <c r="BC10" s="348"/>
      <c r="BD10" s="348"/>
      <c r="BE10" s="484"/>
    </row>
    <row r="11" spans="2:57" ht="18" customHeight="1">
      <c r="B11" s="340">
        <v>6590076</v>
      </c>
      <c r="C11" s="384">
        <v>5675</v>
      </c>
      <c r="D11" s="341">
        <v>4706</v>
      </c>
      <c r="E11" s="342">
        <v>45549</v>
      </c>
      <c r="F11" s="341">
        <v>5</v>
      </c>
      <c r="G11" s="341" t="s">
        <v>48</v>
      </c>
      <c r="H11" s="341">
        <v>1905035</v>
      </c>
      <c r="I11" s="341">
        <v>155</v>
      </c>
      <c r="J11" s="341" t="s">
        <v>44</v>
      </c>
      <c r="K11" s="341">
        <v>570</v>
      </c>
      <c r="L11" s="341">
        <v>1</v>
      </c>
      <c r="M11" s="343" t="s">
        <v>1279</v>
      </c>
      <c r="N11" s="344">
        <v>3423471</v>
      </c>
      <c r="O11" s="344">
        <v>2663766</v>
      </c>
      <c r="P11" s="345">
        <v>759705</v>
      </c>
      <c r="Q11" s="346"/>
      <c r="R11" s="346"/>
      <c r="S11" s="346"/>
      <c r="T11" s="346"/>
      <c r="U11" s="346"/>
      <c r="V11" s="346"/>
      <c r="W11" s="346"/>
      <c r="X11" s="346"/>
      <c r="Y11" s="346"/>
      <c r="Z11" s="346"/>
      <c r="AA11" s="346"/>
      <c r="AB11" s="346"/>
      <c r="AC11" s="347">
        <v>0</v>
      </c>
      <c r="AD11" s="348"/>
      <c r="AE11" s="348"/>
      <c r="AF11" s="348"/>
      <c r="AG11" s="383">
        <v>759705</v>
      </c>
      <c r="AH11" s="348"/>
      <c r="AI11" s="348"/>
      <c r="AJ11" s="348"/>
      <c r="AK11" s="348"/>
      <c r="AL11" s="348"/>
      <c r="AM11" s="348"/>
      <c r="AN11" s="348"/>
      <c r="AO11" s="348"/>
      <c r="AP11" s="349">
        <f t="shared" si="1"/>
        <v>759705</v>
      </c>
      <c r="AQ11" s="350">
        <f t="shared" si="2"/>
        <v>1</v>
      </c>
      <c r="AR11" s="351">
        <f t="shared" si="3"/>
        <v>0</v>
      </c>
      <c r="AS11" s="348"/>
      <c r="AT11" s="348"/>
      <c r="AU11" s="348"/>
      <c r="AV11" s="351">
        <v>759705</v>
      </c>
      <c r="AW11" s="348"/>
      <c r="AX11" s="348"/>
      <c r="AY11" s="348"/>
      <c r="AZ11" s="348"/>
      <c r="BA11" s="348"/>
      <c r="BB11" s="348"/>
      <c r="BC11" s="348"/>
      <c r="BD11" s="348"/>
      <c r="BE11" s="484"/>
    </row>
    <row r="12" spans="2:57" ht="18" customHeight="1">
      <c r="B12" s="340">
        <v>6589446</v>
      </c>
      <c r="C12" s="340">
        <v>5541</v>
      </c>
      <c r="D12" s="341">
        <v>4727</v>
      </c>
      <c r="E12" s="342">
        <v>45549</v>
      </c>
      <c r="F12" s="341">
        <v>6</v>
      </c>
      <c r="G12" s="341" t="s">
        <v>48</v>
      </c>
      <c r="H12" s="341">
        <v>1905035</v>
      </c>
      <c r="I12" s="341">
        <v>155</v>
      </c>
      <c r="J12" s="341" t="s">
        <v>44</v>
      </c>
      <c r="K12" s="341">
        <v>570</v>
      </c>
      <c r="L12" s="341">
        <v>1</v>
      </c>
      <c r="M12" s="343" t="s">
        <v>1277</v>
      </c>
      <c r="N12" s="344">
        <v>2348982</v>
      </c>
      <c r="O12" s="344">
        <v>1794385</v>
      </c>
      <c r="P12" s="345">
        <v>554597</v>
      </c>
      <c r="Q12" s="346"/>
      <c r="R12" s="346"/>
      <c r="S12" s="346"/>
      <c r="T12" s="346"/>
      <c r="U12" s="346"/>
      <c r="V12" s="346"/>
      <c r="W12" s="346"/>
      <c r="X12" s="346"/>
      <c r="Y12" s="346"/>
      <c r="Z12" s="346"/>
      <c r="AA12" s="346"/>
      <c r="AB12" s="346"/>
      <c r="AC12" s="347">
        <v>0</v>
      </c>
      <c r="AD12" s="348"/>
      <c r="AE12" s="348"/>
      <c r="AF12" s="348"/>
      <c r="AG12" s="383">
        <v>81811</v>
      </c>
      <c r="AH12" s="348"/>
      <c r="AI12" s="348"/>
      <c r="AJ12" s="348"/>
      <c r="AK12" s="348"/>
      <c r="AL12" s="348"/>
      <c r="AM12" s="348"/>
      <c r="AN12" s="348"/>
      <c r="AO12" s="348"/>
      <c r="AP12" s="349">
        <f t="shared" si="1"/>
        <v>81811</v>
      </c>
      <c r="AQ12" s="350">
        <f>+AP12/P12</f>
        <v>0.14751432120981542</v>
      </c>
      <c r="AR12" s="351">
        <f t="shared" si="3"/>
        <v>472786</v>
      </c>
      <c r="AS12" s="348"/>
      <c r="AT12" s="348"/>
      <c r="AU12" s="348"/>
      <c r="AV12" s="351">
        <v>554597</v>
      </c>
      <c r="AW12" s="348"/>
      <c r="AX12" s="348"/>
      <c r="AY12" s="348"/>
      <c r="AZ12" s="348"/>
      <c r="BA12" s="348"/>
      <c r="BB12" s="348"/>
      <c r="BC12" s="348"/>
      <c r="BD12" s="348"/>
      <c r="BE12" s="484"/>
    </row>
    <row r="13" spans="2:57" ht="18" customHeight="1">
      <c r="B13" s="340">
        <v>6588824</v>
      </c>
      <c r="C13" s="384">
        <v>5676</v>
      </c>
      <c r="D13" s="341">
        <v>4778</v>
      </c>
      <c r="E13" s="342">
        <v>45549</v>
      </c>
      <c r="F13" s="341">
        <v>8</v>
      </c>
      <c r="G13" s="341" t="s">
        <v>48</v>
      </c>
      <c r="H13" s="341">
        <v>1905035</v>
      </c>
      <c r="I13" s="341">
        <v>155</v>
      </c>
      <c r="J13" s="341" t="s">
        <v>44</v>
      </c>
      <c r="K13" s="341">
        <v>570</v>
      </c>
      <c r="L13" s="341">
        <v>1</v>
      </c>
      <c r="M13" s="343" t="s">
        <v>1278</v>
      </c>
      <c r="N13" s="344">
        <v>3523471</v>
      </c>
      <c r="O13" s="344">
        <v>2700774</v>
      </c>
      <c r="P13" s="345">
        <v>822697</v>
      </c>
      <c r="Q13" s="346"/>
      <c r="R13" s="346"/>
      <c r="S13" s="346"/>
      <c r="T13" s="346"/>
      <c r="U13" s="346"/>
      <c r="V13" s="346"/>
      <c r="W13" s="346"/>
      <c r="X13" s="346"/>
      <c r="Y13" s="346"/>
      <c r="Z13" s="346"/>
      <c r="AA13" s="346"/>
      <c r="AB13" s="346"/>
      <c r="AC13" s="347">
        <v>0</v>
      </c>
      <c r="AD13" s="348"/>
      <c r="AE13" s="348"/>
      <c r="AF13" s="348"/>
      <c r="AG13" s="383">
        <v>822697</v>
      </c>
      <c r="AH13" s="348"/>
      <c r="AI13" s="348"/>
      <c r="AJ13" s="348"/>
      <c r="AK13" s="348"/>
      <c r="AL13" s="348"/>
      <c r="AM13" s="348"/>
      <c r="AN13" s="348"/>
      <c r="AO13" s="348"/>
      <c r="AP13" s="349">
        <f t="shared" si="1"/>
        <v>822697</v>
      </c>
      <c r="AQ13" s="350">
        <f t="shared" si="2"/>
        <v>1</v>
      </c>
      <c r="AR13" s="351">
        <f t="shared" si="3"/>
        <v>0</v>
      </c>
      <c r="AS13" s="348"/>
      <c r="AT13" s="348"/>
      <c r="AU13" s="348"/>
      <c r="AV13" s="351">
        <v>822697</v>
      </c>
      <c r="AW13" s="348"/>
      <c r="AX13" s="348"/>
      <c r="AY13" s="348"/>
      <c r="AZ13" s="348"/>
      <c r="BA13" s="348"/>
      <c r="BB13" s="348"/>
      <c r="BC13" s="348"/>
      <c r="BD13" s="348"/>
      <c r="BE13" s="484"/>
    </row>
    <row r="14" spans="2:57" ht="18" customHeight="1">
      <c r="B14" s="340">
        <v>6588824</v>
      </c>
      <c r="C14" s="384">
        <v>5676</v>
      </c>
      <c r="D14" s="341">
        <v>4778</v>
      </c>
      <c r="E14" s="342">
        <v>45549</v>
      </c>
      <c r="F14" s="341">
        <v>8</v>
      </c>
      <c r="G14" s="341" t="s">
        <v>48</v>
      </c>
      <c r="H14" s="341">
        <v>1905035</v>
      </c>
      <c r="I14" s="341">
        <v>155</v>
      </c>
      <c r="J14" s="341" t="s">
        <v>44</v>
      </c>
      <c r="K14" s="341">
        <v>12</v>
      </c>
      <c r="L14" s="341">
        <v>7</v>
      </c>
      <c r="M14" s="343" t="s">
        <v>1278</v>
      </c>
      <c r="N14" s="346">
        <v>3</v>
      </c>
      <c r="O14" s="346">
        <v>0</v>
      </c>
      <c r="P14" s="352">
        <v>3</v>
      </c>
      <c r="Q14" s="346"/>
      <c r="R14" s="346"/>
      <c r="S14" s="346"/>
      <c r="T14" s="346"/>
      <c r="U14" s="346"/>
      <c r="V14" s="346"/>
      <c r="W14" s="346"/>
      <c r="X14" s="346"/>
      <c r="Y14" s="346"/>
      <c r="Z14" s="346"/>
      <c r="AA14" s="346"/>
      <c r="AB14" s="346"/>
      <c r="AC14" s="347">
        <v>0</v>
      </c>
      <c r="AD14" s="348"/>
      <c r="AE14" s="348"/>
      <c r="AF14" s="348"/>
      <c r="AG14" s="383">
        <v>3</v>
      </c>
      <c r="AH14" s="348"/>
      <c r="AI14" s="348"/>
      <c r="AJ14" s="348"/>
      <c r="AK14" s="348"/>
      <c r="AL14" s="348"/>
      <c r="AM14" s="348"/>
      <c r="AN14" s="348"/>
      <c r="AO14" s="348"/>
      <c r="AP14" s="349">
        <f t="shared" si="1"/>
        <v>3</v>
      </c>
      <c r="AQ14" s="350">
        <f t="shared" si="2"/>
        <v>1</v>
      </c>
      <c r="AR14" s="351">
        <f t="shared" si="3"/>
        <v>0</v>
      </c>
      <c r="AS14" s="348"/>
      <c r="AT14" s="348"/>
      <c r="AU14" s="348"/>
      <c r="AV14" s="348">
        <v>3</v>
      </c>
      <c r="AW14" s="348"/>
      <c r="AX14" s="348"/>
      <c r="AY14" s="348"/>
      <c r="AZ14" s="348"/>
      <c r="BA14" s="348"/>
      <c r="BB14" s="348"/>
      <c r="BC14" s="348"/>
      <c r="BD14" s="348"/>
      <c r="BE14" s="484"/>
    </row>
    <row r="15" spans="2:57" ht="18" customHeight="1">
      <c r="B15" s="313"/>
      <c r="C15" s="314"/>
      <c r="D15" s="314"/>
      <c r="E15" s="315"/>
      <c r="F15" s="316"/>
      <c r="G15" s="317"/>
      <c r="H15" s="318"/>
      <c r="I15" s="316"/>
      <c r="J15" s="318"/>
      <c r="K15" s="316"/>
      <c r="L15" s="319"/>
      <c r="M15" s="320"/>
      <c r="N15" s="321"/>
      <c r="O15" s="322"/>
      <c r="P15" s="323"/>
      <c r="Q15" s="324"/>
      <c r="R15" s="324"/>
      <c r="S15" s="324"/>
      <c r="T15" s="324"/>
      <c r="U15" s="324"/>
      <c r="V15" s="324"/>
      <c r="W15" s="324"/>
      <c r="X15" s="324"/>
      <c r="Y15" s="324"/>
      <c r="Z15" s="324"/>
      <c r="AA15" s="324"/>
      <c r="AB15" s="324"/>
      <c r="AC15" s="325"/>
      <c r="AD15" s="326"/>
      <c r="AE15" s="326"/>
      <c r="AF15" s="326"/>
      <c r="AG15" s="326"/>
      <c r="AH15" s="326"/>
      <c r="AI15" s="326"/>
      <c r="AJ15" s="326"/>
      <c r="AK15" s="326"/>
      <c r="AL15" s="326"/>
      <c r="AM15" s="326"/>
      <c r="AN15" s="326"/>
      <c r="AO15" s="326"/>
      <c r="AP15" s="353"/>
      <c r="AQ15" s="354"/>
      <c r="AR15" s="357"/>
    </row>
    <row r="16" spans="2:57" ht="18" customHeight="1">
      <c r="B16" s="313"/>
      <c r="C16" s="314"/>
      <c r="D16" s="314"/>
      <c r="E16" s="315"/>
      <c r="F16" s="316"/>
      <c r="G16" s="317"/>
      <c r="H16" s="318"/>
      <c r="I16" s="316"/>
      <c r="J16" s="318"/>
      <c r="K16" s="316"/>
      <c r="L16" s="319"/>
      <c r="M16" s="320"/>
      <c r="N16" s="321"/>
      <c r="O16" s="322"/>
      <c r="P16" s="323"/>
      <c r="Q16" s="324"/>
      <c r="R16" s="324"/>
      <c r="S16" s="324"/>
      <c r="T16" s="324"/>
      <c r="U16" s="324"/>
      <c r="V16" s="324"/>
      <c r="W16" s="324"/>
      <c r="X16" s="324"/>
      <c r="Y16" s="324"/>
      <c r="Z16" s="324"/>
      <c r="AA16" s="324"/>
      <c r="AB16" s="324"/>
      <c r="AC16" s="325"/>
      <c r="AD16" s="326"/>
      <c r="AE16" s="326"/>
      <c r="AF16" s="326"/>
      <c r="AG16" s="326"/>
      <c r="AH16" s="326"/>
      <c r="AI16" s="326"/>
      <c r="AJ16" s="326"/>
      <c r="AK16" s="326"/>
      <c r="AL16" s="326"/>
      <c r="AM16" s="326"/>
      <c r="AN16" s="326"/>
      <c r="AO16" s="326"/>
      <c r="AP16" s="353"/>
      <c r="AQ16" s="354"/>
      <c r="AR16" s="357"/>
    </row>
    <row r="17" spans="2:44" ht="18" customHeight="1">
      <c r="B17" s="313"/>
      <c r="C17" s="314"/>
      <c r="D17" s="314"/>
      <c r="E17" s="315"/>
      <c r="F17" s="316"/>
      <c r="G17" s="317"/>
      <c r="H17" s="318"/>
      <c r="I17" s="316"/>
      <c r="J17" s="318"/>
      <c r="K17" s="316"/>
      <c r="L17" s="319"/>
      <c r="M17" s="320"/>
      <c r="N17" s="321"/>
      <c r="O17" s="322"/>
      <c r="P17" s="323"/>
      <c r="Q17" s="324"/>
      <c r="R17" s="324"/>
      <c r="S17" s="324"/>
      <c r="T17" s="324"/>
      <c r="U17" s="324"/>
      <c r="V17" s="324"/>
      <c r="W17" s="324"/>
      <c r="X17" s="324"/>
      <c r="Y17" s="324"/>
      <c r="Z17" s="324"/>
      <c r="AA17" s="324"/>
      <c r="AB17" s="324"/>
      <c r="AC17" s="325"/>
      <c r="AD17" s="326"/>
      <c r="AE17" s="326"/>
      <c r="AF17" s="326"/>
      <c r="AG17" s="326"/>
      <c r="AH17" s="326"/>
      <c r="AI17" s="326"/>
      <c r="AJ17" s="326"/>
      <c r="AK17" s="326"/>
      <c r="AL17" s="326"/>
      <c r="AM17" s="326"/>
      <c r="AN17" s="326"/>
      <c r="AO17" s="326"/>
      <c r="AP17" s="353"/>
      <c r="AQ17" s="354"/>
      <c r="AR17" s="357"/>
    </row>
    <row r="18" spans="2:44" ht="18" customHeight="1">
      <c r="B18" s="313"/>
      <c r="C18" s="314"/>
      <c r="D18" s="314"/>
      <c r="E18" s="315"/>
      <c r="F18" s="316"/>
      <c r="G18" s="317"/>
      <c r="H18" s="318"/>
      <c r="I18" s="316"/>
      <c r="J18" s="318"/>
      <c r="K18" s="316"/>
      <c r="L18" s="319"/>
      <c r="M18" s="320"/>
      <c r="N18" s="321"/>
      <c r="O18" s="322"/>
      <c r="P18" s="323"/>
      <c r="Q18" s="324"/>
      <c r="R18" s="324"/>
      <c r="S18" s="324"/>
      <c r="T18" s="324"/>
      <c r="U18" s="324"/>
      <c r="V18" s="324"/>
      <c r="W18" s="324"/>
      <c r="X18" s="324"/>
      <c r="Y18" s="324"/>
      <c r="Z18" s="324"/>
      <c r="AA18" s="324"/>
      <c r="AB18" s="324"/>
      <c r="AC18" s="325"/>
      <c r="AD18" s="326"/>
      <c r="AE18" s="326"/>
      <c r="AF18" s="326"/>
      <c r="AG18" s="326"/>
      <c r="AH18" s="326"/>
      <c r="AI18" s="326"/>
      <c r="AJ18" s="326"/>
      <c r="AK18" s="326"/>
      <c r="AL18" s="326"/>
      <c r="AM18" s="326"/>
      <c r="AN18" s="326"/>
      <c r="AO18" s="326"/>
      <c r="AP18" s="353"/>
      <c r="AQ18" s="354"/>
      <c r="AR18" s="357"/>
    </row>
    <row r="19" spans="2:44" ht="18" customHeight="1">
      <c r="B19" s="313"/>
      <c r="C19" s="314"/>
      <c r="D19" s="314"/>
      <c r="E19" s="315"/>
      <c r="F19" s="316"/>
      <c r="G19" s="317"/>
      <c r="H19" s="318"/>
      <c r="I19" s="316"/>
      <c r="J19" s="318"/>
      <c r="K19" s="316"/>
      <c r="L19" s="319"/>
      <c r="M19" s="320"/>
      <c r="N19" s="321"/>
      <c r="O19" s="322"/>
      <c r="P19" s="323"/>
      <c r="Q19" s="324"/>
      <c r="R19" s="324"/>
      <c r="S19" s="324"/>
      <c r="T19" s="324"/>
      <c r="U19" s="324"/>
      <c r="V19" s="324"/>
      <c r="W19" s="324"/>
      <c r="X19" s="324"/>
      <c r="Y19" s="324"/>
      <c r="Z19" s="324"/>
      <c r="AA19" s="324"/>
      <c r="AB19" s="324"/>
      <c r="AC19" s="325"/>
      <c r="AD19" s="326"/>
      <c r="AE19" s="326"/>
      <c r="AF19" s="326"/>
      <c r="AG19" s="326"/>
      <c r="AH19" s="326"/>
      <c r="AI19" s="326"/>
      <c r="AJ19" s="326"/>
      <c r="AK19" s="326"/>
      <c r="AL19" s="326"/>
      <c r="AM19" s="326"/>
      <c r="AN19" s="326"/>
      <c r="AO19" s="326"/>
      <c r="AP19" s="353"/>
      <c r="AQ19" s="354"/>
      <c r="AR19" s="357"/>
    </row>
    <row r="20" spans="2:44" ht="18" customHeight="1">
      <c r="B20" s="313"/>
      <c r="C20" s="314"/>
      <c r="D20" s="314"/>
      <c r="E20" s="315"/>
      <c r="F20" s="316"/>
      <c r="G20" s="317"/>
      <c r="H20" s="318"/>
      <c r="I20" s="316"/>
      <c r="J20" s="318"/>
      <c r="K20" s="316"/>
      <c r="L20" s="319"/>
      <c r="M20" s="320"/>
      <c r="N20" s="321"/>
      <c r="O20" s="322"/>
      <c r="P20" s="323"/>
      <c r="Q20" s="324"/>
      <c r="R20" s="324"/>
      <c r="S20" s="324"/>
      <c r="T20" s="324"/>
      <c r="U20" s="324"/>
      <c r="V20" s="324"/>
      <c r="W20" s="324"/>
      <c r="X20" s="324"/>
      <c r="Y20" s="324"/>
      <c r="Z20" s="324"/>
      <c r="AA20" s="324"/>
      <c r="AB20" s="324"/>
      <c r="AC20" s="325"/>
      <c r="AD20" s="326"/>
      <c r="AE20" s="326"/>
      <c r="AF20" s="326"/>
      <c r="AG20" s="326"/>
      <c r="AH20" s="326"/>
      <c r="AI20" s="326"/>
      <c r="AJ20" s="326"/>
      <c r="AK20" s="326"/>
      <c r="AL20" s="326"/>
      <c r="AM20" s="326"/>
      <c r="AN20" s="326"/>
      <c r="AO20" s="326"/>
      <c r="AP20" s="353"/>
      <c r="AQ20" s="354"/>
      <c r="AR20" s="357"/>
    </row>
    <row r="21" spans="2:44" ht="18" customHeight="1">
      <c r="B21" s="313"/>
      <c r="C21" s="314"/>
      <c r="D21" s="314"/>
      <c r="E21" s="315"/>
      <c r="F21" s="316"/>
      <c r="G21" s="317"/>
      <c r="H21" s="318"/>
      <c r="I21" s="316"/>
      <c r="J21" s="318"/>
      <c r="K21" s="316"/>
      <c r="L21" s="319"/>
      <c r="M21" s="320"/>
      <c r="N21" s="321"/>
      <c r="O21" s="322"/>
      <c r="P21" s="323"/>
      <c r="Q21" s="324"/>
      <c r="R21" s="324"/>
      <c r="S21" s="324"/>
      <c r="T21" s="324"/>
      <c r="U21" s="324"/>
      <c r="V21" s="324"/>
      <c r="W21" s="324"/>
      <c r="X21" s="324"/>
      <c r="Y21" s="324"/>
      <c r="Z21" s="324"/>
      <c r="AA21" s="324"/>
      <c r="AB21" s="324"/>
      <c r="AC21" s="325"/>
      <c r="AD21" s="326"/>
      <c r="AE21" s="326"/>
      <c r="AF21" s="326"/>
      <c r="AG21" s="326"/>
      <c r="AH21" s="326"/>
      <c r="AI21" s="326"/>
      <c r="AJ21" s="326"/>
      <c r="AK21" s="326"/>
      <c r="AL21" s="326"/>
      <c r="AM21" s="326"/>
      <c r="AN21" s="326"/>
      <c r="AO21" s="326"/>
      <c r="AP21" s="353"/>
      <c r="AQ21" s="354"/>
      <c r="AR21" s="357"/>
    </row>
    <row r="22" spans="2:44" ht="18" customHeight="1">
      <c r="B22" s="313"/>
      <c r="C22" s="314"/>
      <c r="D22" s="314"/>
      <c r="E22" s="315"/>
      <c r="F22" s="316"/>
      <c r="G22" s="317"/>
      <c r="H22" s="318"/>
      <c r="I22" s="316"/>
      <c r="J22" s="318"/>
      <c r="K22" s="316"/>
      <c r="L22" s="319"/>
      <c r="M22" s="320"/>
      <c r="N22" s="321"/>
      <c r="O22" s="322"/>
      <c r="P22" s="323"/>
      <c r="Q22" s="324"/>
      <c r="R22" s="324"/>
      <c r="S22" s="324"/>
      <c r="T22" s="324"/>
      <c r="U22" s="324"/>
      <c r="V22" s="324"/>
      <c r="W22" s="324"/>
      <c r="X22" s="324"/>
      <c r="Y22" s="324"/>
      <c r="Z22" s="324"/>
      <c r="AA22" s="324"/>
      <c r="AB22" s="324"/>
      <c r="AC22" s="325"/>
      <c r="AD22" s="326"/>
      <c r="AE22" s="326"/>
      <c r="AF22" s="326"/>
      <c r="AG22" s="326"/>
      <c r="AH22" s="326"/>
      <c r="AI22" s="326"/>
      <c r="AJ22" s="326"/>
      <c r="AK22" s="326"/>
      <c r="AL22" s="326"/>
      <c r="AM22" s="326"/>
      <c r="AN22" s="326"/>
      <c r="AO22" s="326"/>
      <c r="AP22" s="353"/>
      <c r="AQ22" s="354"/>
      <c r="AR22" s="357"/>
    </row>
    <row r="23" spans="2:44" ht="18" customHeight="1">
      <c r="B23" s="313"/>
      <c r="C23" s="314"/>
      <c r="D23" s="314"/>
      <c r="E23" s="315"/>
      <c r="F23" s="316"/>
      <c r="G23" s="317"/>
      <c r="H23" s="318"/>
      <c r="I23" s="316"/>
      <c r="J23" s="318"/>
      <c r="K23" s="316"/>
      <c r="L23" s="319"/>
      <c r="M23" s="320"/>
      <c r="N23" s="321"/>
      <c r="O23" s="322"/>
      <c r="P23" s="323"/>
      <c r="Q23" s="324"/>
      <c r="R23" s="324"/>
      <c r="S23" s="324"/>
      <c r="T23" s="324"/>
      <c r="U23" s="324"/>
      <c r="V23" s="324"/>
      <c r="W23" s="324"/>
      <c r="X23" s="324"/>
      <c r="Y23" s="324"/>
      <c r="Z23" s="324"/>
      <c r="AA23" s="324"/>
      <c r="AB23" s="324"/>
      <c r="AC23" s="325"/>
      <c r="AD23" s="326"/>
      <c r="AE23" s="326"/>
      <c r="AF23" s="326"/>
      <c r="AG23" s="326"/>
      <c r="AH23" s="326"/>
      <c r="AI23" s="326"/>
      <c r="AJ23" s="326"/>
      <c r="AK23" s="326"/>
      <c r="AL23" s="326"/>
      <c r="AM23" s="326"/>
      <c r="AN23" s="326"/>
      <c r="AO23" s="326"/>
      <c r="AP23" s="353"/>
      <c r="AQ23" s="354"/>
      <c r="AR23" s="357"/>
    </row>
    <row r="24" spans="2:44" ht="18" customHeight="1">
      <c r="B24" s="313"/>
      <c r="C24" s="314"/>
      <c r="D24" s="314"/>
      <c r="E24" s="315"/>
      <c r="F24" s="316"/>
      <c r="G24" s="317"/>
      <c r="H24" s="318"/>
      <c r="I24" s="316"/>
      <c r="J24" s="318"/>
      <c r="K24" s="316"/>
      <c r="L24" s="319"/>
      <c r="M24" s="320"/>
      <c r="N24" s="321"/>
      <c r="O24" s="322"/>
      <c r="P24" s="323"/>
      <c r="Q24" s="324"/>
      <c r="R24" s="324"/>
      <c r="S24" s="324"/>
      <c r="T24" s="324"/>
      <c r="U24" s="324"/>
      <c r="V24" s="324"/>
      <c r="W24" s="324"/>
      <c r="X24" s="324"/>
      <c r="Y24" s="324"/>
      <c r="Z24" s="324"/>
      <c r="AA24" s="324"/>
      <c r="AB24" s="324"/>
      <c r="AC24" s="325"/>
      <c r="AD24" s="326"/>
      <c r="AE24" s="326"/>
      <c r="AF24" s="326"/>
      <c r="AG24" s="326"/>
      <c r="AH24" s="326"/>
      <c r="AI24" s="326"/>
      <c r="AJ24" s="326"/>
      <c r="AK24" s="326"/>
      <c r="AL24" s="326"/>
      <c r="AM24" s="326"/>
      <c r="AN24" s="326"/>
      <c r="AO24" s="326"/>
      <c r="AP24" s="353"/>
      <c r="AQ24" s="354"/>
      <c r="AR24" s="357"/>
    </row>
    <row r="25" spans="2:44" ht="18" customHeight="1">
      <c r="B25" s="313"/>
      <c r="C25" s="314"/>
      <c r="D25" s="314"/>
      <c r="E25" s="315"/>
      <c r="F25" s="316"/>
      <c r="G25" s="317"/>
      <c r="H25" s="318"/>
      <c r="I25" s="316"/>
      <c r="J25" s="318"/>
      <c r="K25" s="316"/>
      <c r="L25" s="319"/>
      <c r="M25" s="320"/>
      <c r="N25" s="321"/>
      <c r="O25" s="322"/>
      <c r="P25" s="323"/>
      <c r="Q25" s="324"/>
      <c r="R25" s="324"/>
      <c r="S25" s="324"/>
      <c r="T25" s="324"/>
      <c r="U25" s="324"/>
      <c r="V25" s="324"/>
      <c r="W25" s="324"/>
      <c r="X25" s="324"/>
      <c r="Y25" s="324"/>
      <c r="Z25" s="324"/>
      <c r="AA25" s="324"/>
      <c r="AB25" s="324"/>
      <c r="AC25" s="325"/>
      <c r="AD25" s="326"/>
      <c r="AE25" s="326"/>
      <c r="AF25" s="326"/>
      <c r="AG25" s="326"/>
      <c r="AH25" s="326"/>
      <c r="AI25" s="326"/>
      <c r="AJ25" s="326"/>
      <c r="AK25" s="326"/>
      <c r="AL25" s="326"/>
      <c r="AM25" s="326"/>
      <c r="AN25" s="326"/>
      <c r="AO25" s="326"/>
      <c r="AP25" s="353"/>
      <c r="AQ25" s="354"/>
      <c r="AR25" s="357"/>
    </row>
    <row r="26" spans="2:44" ht="18" customHeight="1">
      <c r="B26" s="313"/>
      <c r="C26" s="314"/>
      <c r="D26" s="314"/>
      <c r="E26" s="315"/>
      <c r="F26" s="316"/>
      <c r="G26" s="317"/>
      <c r="H26" s="318"/>
      <c r="I26" s="316"/>
      <c r="J26" s="318"/>
      <c r="K26" s="316"/>
      <c r="L26" s="319"/>
      <c r="M26" s="320"/>
      <c r="N26" s="321"/>
      <c r="O26" s="322"/>
      <c r="P26" s="323"/>
      <c r="Q26" s="324"/>
      <c r="R26" s="324"/>
      <c r="S26" s="324"/>
      <c r="T26" s="324"/>
      <c r="U26" s="324"/>
      <c r="V26" s="324"/>
      <c r="W26" s="324"/>
      <c r="X26" s="324"/>
      <c r="Y26" s="324"/>
      <c r="Z26" s="324"/>
      <c r="AA26" s="324"/>
      <c r="AB26" s="324"/>
      <c r="AC26" s="325"/>
      <c r="AD26" s="326"/>
      <c r="AE26" s="326"/>
      <c r="AF26" s="326"/>
      <c r="AG26" s="326"/>
      <c r="AH26" s="326"/>
      <c r="AI26" s="326"/>
      <c r="AJ26" s="326"/>
      <c r="AK26" s="326"/>
      <c r="AL26" s="326"/>
      <c r="AM26" s="326"/>
      <c r="AN26" s="326"/>
      <c r="AO26" s="326"/>
      <c r="AP26" s="353"/>
      <c r="AQ26" s="354"/>
      <c r="AR26" s="357"/>
    </row>
    <row r="27" spans="2:44" ht="18" customHeight="1">
      <c r="B27" s="313"/>
      <c r="C27" s="314"/>
      <c r="D27" s="314"/>
      <c r="E27" s="315"/>
      <c r="F27" s="316"/>
      <c r="G27" s="317"/>
      <c r="H27" s="318"/>
      <c r="I27" s="316"/>
      <c r="J27" s="318"/>
      <c r="K27" s="316"/>
      <c r="L27" s="319"/>
      <c r="M27" s="320"/>
      <c r="N27" s="321"/>
      <c r="O27" s="322"/>
      <c r="P27" s="323"/>
      <c r="Q27" s="324"/>
      <c r="R27" s="324"/>
      <c r="S27" s="324"/>
      <c r="T27" s="324"/>
      <c r="U27" s="324"/>
      <c r="V27" s="324"/>
      <c r="W27" s="324"/>
      <c r="X27" s="324"/>
      <c r="Y27" s="324"/>
      <c r="Z27" s="324"/>
      <c r="AA27" s="324"/>
      <c r="AB27" s="324"/>
      <c r="AC27" s="325"/>
      <c r="AD27" s="326"/>
      <c r="AE27" s="326"/>
      <c r="AF27" s="326"/>
      <c r="AG27" s="326"/>
      <c r="AH27" s="326"/>
      <c r="AI27" s="326"/>
      <c r="AJ27" s="326"/>
      <c r="AK27" s="326"/>
      <c r="AL27" s="326"/>
      <c r="AM27" s="326"/>
      <c r="AN27" s="326"/>
      <c r="AO27" s="326"/>
      <c r="AP27" s="353"/>
      <c r="AQ27" s="354"/>
      <c r="AR27" s="357"/>
    </row>
    <row r="28" spans="2:44" ht="18" customHeight="1">
      <c r="B28" s="313"/>
      <c r="C28" s="314"/>
      <c r="D28" s="314"/>
      <c r="E28" s="315"/>
      <c r="F28" s="316"/>
      <c r="G28" s="317"/>
      <c r="H28" s="318"/>
      <c r="I28" s="316"/>
      <c r="J28" s="318"/>
      <c r="K28" s="316"/>
      <c r="L28" s="319"/>
      <c r="M28" s="320"/>
      <c r="N28" s="321"/>
      <c r="O28" s="322"/>
      <c r="P28" s="323"/>
      <c r="Q28" s="324"/>
      <c r="R28" s="324"/>
      <c r="S28" s="324"/>
      <c r="T28" s="324"/>
      <c r="U28" s="324"/>
      <c r="V28" s="324"/>
      <c r="W28" s="324"/>
      <c r="X28" s="324"/>
      <c r="Y28" s="324"/>
      <c r="Z28" s="324"/>
      <c r="AA28" s="324"/>
      <c r="AB28" s="324"/>
      <c r="AC28" s="325"/>
      <c r="AD28" s="326"/>
      <c r="AE28" s="326"/>
      <c r="AF28" s="326"/>
      <c r="AG28" s="326"/>
      <c r="AH28" s="326"/>
      <c r="AI28" s="326"/>
      <c r="AJ28" s="326"/>
      <c r="AK28" s="326"/>
      <c r="AL28" s="326"/>
      <c r="AM28" s="326"/>
      <c r="AN28" s="326"/>
      <c r="AO28" s="326"/>
      <c r="AP28" s="353"/>
      <c r="AQ28" s="354"/>
      <c r="AR28" s="357"/>
    </row>
    <row r="29" spans="2:44" ht="18" customHeight="1">
      <c r="B29" s="313"/>
      <c r="C29" s="314"/>
      <c r="D29" s="314"/>
      <c r="E29" s="315"/>
      <c r="F29" s="316"/>
      <c r="G29" s="317"/>
      <c r="H29" s="318"/>
      <c r="I29" s="316"/>
      <c r="J29" s="318"/>
      <c r="K29" s="316"/>
      <c r="L29" s="319"/>
      <c r="M29" s="320"/>
      <c r="N29" s="321"/>
      <c r="O29" s="322"/>
      <c r="P29" s="323"/>
      <c r="Q29" s="324"/>
      <c r="R29" s="324"/>
      <c r="S29" s="324"/>
      <c r="T29" s="324"/>
      <c r="U29" s="324"/>
      <c r="V29" s="324"/>
      <c r="W29" s="324"/>
      <c r="X29" s="324"/>
      <c r="Y29" s="324"/>
      <c r="Z29" s="324"/>
      <c r="AA29" s="324"/>
      <c r="AB29" s="324"/>
      <c r="AC29" s="325"/>
      <c r="AD29" s="326"/>
      <c r="AE29" s="326"/>
      <c r="AF29" s="326"/>
      <c r="AG29" s="326"/>
      <c r="AH29" s="326"/>
      <c r="AI29" s="326"/>
      <c r="AJ29" s="326"/>
      <c r="AK29" s="326"/>
      <c r="AL29" s="326"/>
      <c r="AM29" s="326"/>
      <c r="AN29" s="326"/>
      <c r="AO29" s="326"/>
      <c r="AP29" s="353"/>
      <c r="AQ29" s="354"/>
      <c r="AR29" s="357"/>
    </row>
    <row r="30" spans="2:44" ht="18" customHeight="1">
      <c r="B30" s="313"/>
      <c r="C30" s="314"/>
      <c r="D30" s="314"/>
      <c r="E30" s="315"/>
      <c r="F30" s="316"/>
      <c r="G30" s="317"/>
      <c r="H30" s="318"/>
      <c r="I30" s="316"/>
      <c r="J30" s="318"/>
      <c r="K30" s="316"/>
      <c r="L30" s="319"/>
      <c r="M30" s="320"/>
      <c r="N30" s="321"/>
      <c r="O30" s="322"/>
      <c r="P30" s="323"/>
      <c r="Q30" s="324"/>
      <c r="R30" s="324"/>
      <c r="S30" s="324"/>
      <c r="T30" s="324"/>
      <c r="U30" s="324"/>
      <c r="V30" s="324"/>
      <c r="W30" s="324"/>
      <c r="X30" s="324"/>
      <c r="Y30" s="324"/>
      <c r="Z30" s="324"/>
      <c r="AA30" s="324"/>
      <c r="AB30" s="324"/>
      <c r="AC30" s="325"/>
      <c r="AD30" s="326"/>
      <c r="AE30" s="326"/>
      <c r="AF30" s="326"/>
      <c r="AG30" s="326"/>
      <c r="AH30" s="326"/>
      <c r="AI30" s="326"/>
      <c r="AJ30" s="326"/>
      <c r="AK30" s="326"/>
      <c r="AL30" s="326"/>
      <c r="AM30" s="326"/>
      <c r="AN30" s="326"/>
      <c r="AO30" s="326"/>
      <c r="AP30" s="353"/>
      <c r="AQ30" s="354"/>
      <c r="AR30" s="357"/>
    </row>
    <row r="31" spans="2:44" ht="18" customHeight="1">
      <c r="B31" s="313"/>
      <c r="C31" s="314"/>
      <c r="D31" s="314"/>
      <c r="E31" s="315"/>
      <c r="F31" s="316"/>
      <c r="G31" s="317"/>
      <c r="H31" s="318"/>
      <c r="I31" s="316"/>
      <c r="J31" s="318"/>
      <c r="K31" s="316"/>
      <c r="L31" s="319"/>
      <c r="M31" s="320"/>
      <c r="N31" s="321"/>
      <c r="O31" s="322"/>
      <c r="P31" s="323"/>
      <c r="Q31" s="324"/>
      <c r="R31" s="324"/>
      <c r="S31" s="324"/>
      <c r="T31" s="324"/>
      <c r="U31" s="324"/>
      <c r="V31" s="324"/>
      <c r="W31" s="324"/>
      <c r="X31" s="324"/>
      <c r="Y31" s="324"/>
      <c r="Z31" s="324"/>
      <c r="AA31" s="324"/>
      <c r="AB31" s="324"/>
      <c r="AC31" s="325"/>
      <c r="AD31" s="326"/>
      <c r="AE31" s="326"/>
      <c r="AF31" s="326"/>
      <c r="AG31" s="326"/>
      <c r="AH31" s="326"/>
      <c r="AI31" s="326"/>
      <c r="AJ31" s="326"/>
      <c r="AK31" s="326"/>
      <c r="AL31" s="326"/>
      <c r="AM31" s="326"/>
      <c r="AN31" s="326"/>
      <c r="AO31" s="326"/>
      <c r="AP31" s="353"/>
      <c r="AQ31" s="354"/>
      <c r="AR31" s="357"/>
    </row>
    <row r="32" spans="2:44" ht="18" customHeight="1">
      <c r="B32" s="313"/>
      <c r="C32" s="314"/>
      <c r="D32" s="314"/>
      <c r="E32" s="315"/>
      <c r="F32" s="316"/>
      <c r="G32" s="317"/>
      <c r="H32" s="318"/>
      <c r="I32" s="316"/>
      <c r="J32" s="318"/>
      <c r="K32" s="316"/>
      <c r="L32" s="319"/>
      <c r="M32" s="320"/>
      <c r="N32" s="321"/>
      <c r="O32" s="322"/>
      <c r="P32" s="323"/>
      <c r="Q32" s="324"/>
      <c r="R32" s="324"/>
      <c r="S32" s="324"/>
      <c r="T32" s="324"/>
      <c r="U32" s="324"/>
      <c r="V32" s="324"/>
      <c r="W32" s="324"/>
      <c r="X32" s="324"/>
      <c r="Y32" s="324"/>
      <c r="Z32" s="324"/>
      <c r="AA32" s="324"/>
      <c r="AB32" s="324"/>
      <c r="AC32" s="325"/>
      <c r="AD32" s="326"/>
      <c r="AE32" s="326"/>
      <c r="AF32" s="326"/>
      <c r="AG32" s="326"/>
      <c r="AH32" s="326"/>
      <c r="AI32" s="326"/>
      <c r="AJ32" s="326"/>
      <c r="AK32" s="326"/>
      <c r="AL32" s="326"/>
      <c r="AM32" s="326"/>
      <c r="AN32" s="326"/>
      <c r="AO32" s="326"/>
      <c r="AP32" s="353"/>
      <c r="AQ32" s="354"/>
      <c r="AR32" s="357"/>
    </row>
    <row r="33" spans="2:44" ht="18" customHeight="1">
      <c r="B33" s="313"/>
      <c r="C33" s="314"/>
      <c r="D33" s="314"/>
      <c r="E33" s="315"/>
      <c r="F33" s="316"/>
      <c r="G33" s="317"/>
      <c r="H33" s="318"/>
      <c r="I33" s="316"/>
      <c r="J33" s="318"/>
      <c r="K33" s="316"/>
      <c r="L33" s="319"/>
      <c r="M33" s="320"/>
      <c r="N33" s="321"/>
      <c r="O33" s="322"/>
      <c r="P33" s="323"/>
      <c r="Q33" s="324"/>
      <c r="R33" s="324"/>
      <c r="S33" s="324"/>
      <c r="T33" s="324"/>
      <c r="U33" s="324"/>
      <c r="V33" s="324"/>
      <c r="W33" s="324"/>
      <c r="X33" s="324"/>
      <c r="Y33" s="324"/>
      <c r="Z33" s="324"/>
      <c r="AA33" s="324"/>
      <c r="AB33" s="324"/>
      <c r="AC33" s="325"/>
      <c r="AD33" s="326"/>
      <c r="AE33" s="326"/>
      <c r="AF33" s="326"/>
      <c r="AG33" s="326"/>
      <c r="AH33" s="326"/>
      <c r="AI33" s="326"/>
      <c r="AJ33" s="326"/>
      <c r="AK33" s="326"/>
      <c r="AL33" s="326"/>
      <c r="AM33" s="326"/>
      <c r="AN33" s="326"/>
      <c r="AO33" s="326"/>
      <c r="AP33" s="353"/>
      <c r="AQ33" s="354"/>
      <c r="AR33" s="357"/>
    </row>
    <row r="34" spans="2:44" ht="18" customHeight="1">
      <c r="B34" s="313"/>
      <c r="C34" s="314"/>
      <c r="D34" s="314"/>
      <c r="E34" s="315"/>
      <c r="F34" s="316"/>
      <c r="G34" s="317"/>
      <c r="H34" s="318"/>
      <c r="I34" s="316"/>
      <c r="J34" s="318"/>
      <c r="K34" s="316"/>
      <c r="L34" s="319"/>
      <c r="M34" s="320"/>
      <c r="N34" s="321"/>
      <c r="O34" s="322"/>
      <c r="P34" s="323"/>
      <c r="Q34" s="324"/>
      <c r="R34" s="324"/>
      <c r="S34" s="324"/>
      <c r="T34" s="324"/>
      <c r="U34" s="324"/>
      <c r="V34" s="324"/>
      <c r="W34" s="324"/>
      <c r="X34" s="324"/>
      <c r="Y34" s="324"/>
      <c r="Z34" s="324"/>
      <c r="AA34" s="324"/>
      <c r="AB34" s="324"/>
      <c r="AC34" s="325"/>
      <c r="AD34" s="326"/>
      <c r="AE34" s="326"/>
      <c r="AF34" s="326"/>
      <c r="AG34" s="326"/>
      <c r="AH34" s="326"/>
      <c r="AI34" s="326"/>
      <c r="AJ34" s="326"/>
      <c r="AK34" s="326"/>
      <c r="AL34" s="326"/>
      <c r="AM34" s="326"/>
      <c r="AN34" s="326"/>
      <c r="AO34" s="326"/>
      <c r="AP34" s="353"/>
      <c r="AQ34" s="354"/>
      <c r="AR34" s="357"/>
    </row>
    <row r="35" spans="2:44" ht="18" customHeight="1">
      <c r="B35" s="313"/>
      <c r="C35" s="314"/>
      <c r="D35" s="314"/>
      <c r="E35" s="315"/>
      <c r="F35" s="316"/>
      <c r="G35" s="317"/>
      <c r="H35" s="318"/>
      <c r="I35" s="316"/>
      <c r="J35" s="318"/>
      <c r="K35" s="316"/>
      <c r="L35" s="319"/>
      <c r="M35" s="320"/>
      <c r="N35" s="321"/>
      <c r="O35" s="322"/>
      <c r="P35" s="323"/>
      <c r="Q35" s="324"/>
      <c r="R35" s="324"/>
      <c r="S35" s="324"/>
      <c r="T35" s="324"/>
      <c r="U35" s="324"/>
      <c r="V35" s="324"/>
      <c r="W35" s="324"/>
      <c r="X35" s="324"/>
      <c r="Y35" s="324"/>
      <c r="Z35" s="324"/>
      <c r="AA35" s="324"/>
      <c r="AB35" s="324"/>
      <c r="AC35" s="325"/>
      <c r="AD35" s="326"/>
      <c r="AE35" s="326"/>
      <c r="AF35" s="326"/>
      <c r="AG35" s="326"/>
      <c r="AH35" s="326"/>
      <c r="AI35" s="326"/>
      <c r="AJ35" s="326"/>
      <c r="AK35" s="326"/>
      <c r="AL35" s="326"/>
      <c r="AM35" s="326"/>
      <c r="AN35" s="326"/>
      <c r="AO35" s="326"/>
      <c r="AP35" s="353"/>
      <c r="AQ35" s="354"/>
      <c r="AR35" s="357"/>
    </row>
    <row r="36" spans="2:44" ht="18" customHeight="1">
      <c r="B36" s="313"/>
      <c r="C36" s="314"/>
      <c r="D36" s="314"/>
      <c r="E36" s="315"/>
      <c r="F36" s="316"/>
      <c r="G36" s="317"/>
      <c r="H36" s="318"/>
      <c r="I36" s="316"/>
      <c r="J36" s="318"/>
      <c r="K36" s="316"/>
      <c r="L36" s="319"/>
      <c r="M36" s="320"/>
      <c r="N36" s="321"/>
      <c r="O36" s="322"/>
      <c r="P36" s="323"/>
      <c r="Q36" s="324"/>
      <c r="R36" s="324"/>
      <c r="S36" s="324"/>
      <c r="T36" s="324"/>
      <c r="U36" s="324"/>
      <c r="V36" s="324"/>
      <c r="W36" s="324"/>
      <c r="X36" s="324"/>
      <c r="Y36" s="324"/>
      <c r="Z36" s="324"/>
      <c r="AA36" s="324"/>
      <c r="AB36" s="324"/>
      <c r="AC36" s="325"/>
      <c r="AD36" s="326"/>
      <c r="AE36" s="326"/>
      <c r="AF36" s="326"/>
      <c r="AG36" s="326"/>
      <c r="AH36" s="326"/>
      <c r="AI36" s="326"/>
      <c r="AJ36" s="326"/>
      <c r="AK36" s="326"/>
      <c r="AL36" s="326"/>
      <c r="AM36" s="326"/>
      <c r="AN36" s="326"/>
      <c r="AO36" s="326"/>
      <c r="AP36" s="353"/>
      <c r="AQ36" s="354"/>
      <c r="AR36" s="357"/>
    </row>
    <row r="37" spans="2:44" ht="18" customHeight="1">
      <c r="B37" s="313"/>
      <c r="C37" s="314"/>
      <c r="D37" s="314"/>
      <c r="E37" s="315"/>
      <c r="F37" s="316"/>
      <c r="G37" s="317"/>
      <c r="H37" s="318"/>
      <c r="I37" s="316"/>
      <c r="J37" s="318"/>
      <c r="K37" s="316"/>
      <c r="L37" s="319"/>
      <c r="M37" s="320"/>
      <c r="N37" s="321"/>
      <c r="O37" s="322"/>
      <c r="P37" s="323"/>
      <c r="Q37" s="324"/>
      <c r="R37" s="324"/>
      <c r="S37" s="324"/>
      <c r="T37" s="324"/>
      <c r="U37" s="324"/>
      <c r="V37" s="324"/>
      <c r="W37" s="324"/>
      <c r="X37" s="324"/>
      <c r="Y37" s="324"/>
      <c r="Z37" s="324"/>
      <c r="AA37" s="324"/>
      <c r="AB37" s="324"/>
      <c r="AC37" s="325"/>
      <c r="AD37" s="326"/>
      <c r="AE37" s="326"/>
      <c r="AF37" s="326"/>
      <c r="AG37" s="326"/>
      <c r="AH37" s="326"/>
      <c r="AI37" s="326"/>
      <c r="AJ37" s="326"/>
      <c r="AK37" s="326"/>
      <c r="AL37" s="326"/>
      <c r="AM37" s="326"/>
      <c r="AN37" s="326"/>
      <c r="AO37" s="326"/>
      <c r="AP37" s="353"/>
      <c r="AQ37" s="354"/>
      <c r="AR37" s="357"/>
    </row>
    <row r="38" spans="2:44" ht="18" customHeight="1">
      <c r="B38" s="313"/>
      <c r="C38" s="314"/>
      <c r="D38" s="314"/>
      <c r="E38" s="315"/>
      <c r="F38" s="316"/>
      <c r="G38" s="317"/>
      <c r="H38" s="318"/>
      <c r="I38" s="316"/>
      <c r="J38" s="318"/>
      <c r="K38" s="316"/>
      <c r="L38" s="319"/>
      <c r="M38" s="320"/>
      <c r="N38" s="321"/>
      <c r="O38" s="322"/>
      <c r="P38" s="323"/>
      <c r="Q38" s="324"/>
      <c r="R38" s="324"/>
      <c r="S38" s="324"/>
      <c r="T38" s="324"/>
      <c r="U38" s="324"/>
      <c r="V38" s="324"/>
      <c r="W38" s="324"/>
      <c r="X38" s="324"/>
      <c r="Y38" s="324"/>
      <c r="Z38" s="324"/>
      <c r="AA38" s="324"/>
      <c r="AB38" s="324"/>
      <c r="AC38" s="325"/>
      <c r="AD38" s="326"/>
      <c r="AE38" s="326"/>
      <c r="AF38" s="326"/>
      <c r="AG38" s="326"/>
      <c r="AH38" s="326"/>
      <c r="AI38" s="326"/>
      <c r="AJ38" s="326"/>
      <c r="AK38" s="326"/>
      <c r="AL38" s="326"/>
      <c r="AM38" s="326"/>
      <c r="AN38" s="326"/>
      <c r="AO38" s="326"/>
      <c r="AP38" s="353"/>
      <c r="AQ38" s="354"/>
      <c r="AR38" s="357"/>
    </row>
    <row r="39" spans="2:44" ht="18" customHeight="1">
      <c r="B39" s="313"/>
      <c r="C39" s="314"/>
      <c r="D39" s="314"/>
      <c r="E39" s="315"/>
      <c r="F39" s="316"/>
      <c r="G39" s="317"/>
      <c r="H39" s="318"/>
      <c r="I39" s="316"/>
      <c r="J39" s="318"/>
      <c r="K39" s="316"/>
      <c r="L39" s="319"/>
      <c r="M39" s="320"/>
      <c r="N39" s="321"/>
      <c r="O39" s="322"/>
      <c r="P39" s="323"/>
      <c r="Q39" s="324"/>
      <c r="R39" s="324"/>
      <c r="S39" s="324"/>
      <c r="T39" s="324"/>
      <c r="U39" s="324"/>
      <c r="V39" s="324"/>
      <c r="W39" s="324"/>
      <c r="X39" s="324"/>
      <c r="Y39" s="324"/>
      <c r="Z39" s="324"/>
      <c r="AA39" s="324"/>
      <c r="AB39" s="324"/>
      <c r="AC39" s="325"/>
      <c r="AD39" s="326"/>
      <c r="AE39" s="326"/>
      <c r="AF39" s="326"/>
      <c r="AG39" s="326"/>
      <c r="AH39" s="326"/>
      <c r="AI39" s="326"/>
      <c r="AJ39" s="326"/>
      <c r="AK39" s="326"/>
      <c r="AL39" s="326"/>
      <c r="AM39" s="326"/>
      <c r="AN39" s="326"/>
      <c r="AO39" s="326"/>
      <c r="AP39" s="353"/>
      <c r="AQ39" s="354"/>
      <c r="AR39" s="357"/>
    </row>
    <row r="40" spans="2:44" ht="18" customHeight="1">
      <c r="B40" s="313"/>
      <c r="C40" s="314"/>
      <c r="D40" s="314"/>
      <c r="E40" s="315"/>
      <c r="F40" s="316"/>
      <c r="G40" s="317"/>
      <c r="H40" s="318"/>
      <c r="I40" s="316"/>
      <c r="J40" s="318"/>
      <c r="K40" s="316"/>
      <c r="L40" s="319"/>
      <c r="M40" s="320"/>
      <c r="N40" s="321"/>
      <c r="O40" s="322"/>
      <c r="P40" s="323"/>
      <c r="Q40" s="324"/>
      <c r="R40" s="324"/>
      <c r="S40" s="324"/>
      <c r="T40" s="324"/>
      <c r="U40" s="324"/>
      <c r="V40" s="324"/>
      <c r="W40" s="324"/>
      <c r="X40" s="324"/>
      <c r="Y40" s="324"/>
      <c r="Z40" s="324"/>
      <c r="AA40" s="324"/>
      <c r="AB40" s="324"/>
      <c r="AC40" s="325"/>
      <c r="AD40" s="326"/>
      <c r="AE40" s="326"/>
      <c r="AF40" s="326"/>
      <c r="AG40" s="326"/>
      <c r="AH40" s="326"/>
      <c r="AI40" s="326"/>
      <c r="AJ40" s="326"/>
      <c r="AK40" s="326"/>
      <c r="AL40" s="326"/>
      <c r="AM40" s="326"/>
      <c r="AN40" s="326"/>
      <c r="AO40" s="326"/>
      <c r="AP40" s="353"/>
      <c r="AQ40" s="354"/>
      <c r="AR40" s="357"/>
    </row>
    <row r="41" spans="2:44" ht="18" customHeight="1">
      <c r="B41" s="313"/>
      <c r="C41" s="314"/>
      <c r="D41" s="314"/>
      <c r="E41" s="315"/>
      <c r="F41" s="316"/>
      <c r="G41" s="317"/>
      <c r="H41" s="318"/>
      <c r="I41" s="316"/>
      <c r="J41" s="318"/>
      <c r="K41" s="316"/>
      <c r="L41" s="319"/>
      <c r="M41" s="320"/>
      <c r="N41" s="321"/>
      <c r="O41" s="322"/>
      <c r="P41" s="323"/>
      <c r="Q41" s="324"/>
      <c r="R41" s="324"/>
      <c r="S41" s="324"/>
      <c r="T41" s="324"/>
      <c r="U41" s="324"/>
      <c r="V41" s="324"/>
      <c r="W41" s="324"/>
      <c r="X41" s="324"/>
      <c r="Y41" s="324"/>
      <c r="Z41" s="324"/>
      <c r="AA41" s="324"/>
      <c r="AB41" s="324"/>
      <c r="AC41" s="325"/>
      <c r="AD41" s="326"/>
      <c r="AE41" s="326"/>
      <c r="AF41" s="326"/>
      <c r="AG41" s="326"/>
      <c r="AH41" s="326"/>
      <c r="AI41" s="326"/>
      <c r="AJ41" s="326"/>
      <c r="AK41" s="326"/>
      <c r="AL41" s="326"/>
      <c r="AM41" s="326"/>
      <c r="AN41" s="326"/>
      <c r="AO41" s="326"/>
      <c r="AP41" s="353"/>
      <c r="AQ41" s="354"/>
      <c r="AR41" s="357"/>
    </row>
    <row r="42" spans="2:44" ht="18" customHeight="1">
      <c r="B42" s="313"/>
      <c r="C42" s="314"/>
      <c r="D42" s="314"/>
      <c r="E42" s="315"/>
      <c r="F42" s="316"/>
      <c r="G42" s="317"/>
      <c r="H42" s="318"/>
      <c r="I42" s="316"/>
      <c r="J42" s="318"/>
      <c r="K42" s="316"/>
      <c r="L42" s="319"/>
      <c r="M42" s="320"/>
      <c r="N42" s="321"/>
      <c r="O42" s="322"/>
      <c r="P42" s="323"/>
      <c r="Q42" s="324"/>
      <c r="R42" s="324"/>
      <c r="S42" s="324"/>
      <c r="T42" s="324"/>
      <c r="U42" s="324"/>
      <c r="V42" s="324"/>
      <c r="W42" s="324"/>
      <c r="X42" s="324"/>
      <c r="Y42" s="324"/>
      <c r="Z42" s="324"/>
      <c r="AA42" s="324"/>
      <c r="AB42" s="324"/>
      <c r="AC42" s="325"/>
      <c r="AD42" s="326"/>
      <c r="AE42" s="326"/>
      <c r="AF42" s="326"/>
      <c r="AG42" s="326"/>
      <c r="AH42" s="326"/>
      <c r="AI42" s="326"/>
      <c r="AJ42" s="326"/>
      <c r="AK42" s="326"/>
      <c r="AL42" s="326"/>
      <c r="AM42" s="326"/>
      <c r="AN42" s="326"/>
      <c r="AO42" s="326"/>
      <c r="AP42" s="353"/>
      <c r="AQ42" s="354"/>
      <c r="AR42" s="357"/>
    </row>
    <row r="43" spans="2:44" ht="18" customHeight="1">
      <c r="B43" s="313"/>
      <c r="C43" s="314"/>
      <c r="D43" s="314"/>
      <c r="E43" s="315"/>
      <c r="F43" s="316"/>
      <c r="G43" s="317"/>
      <c r="H43" s="318"/>
      <c r="I43" s="316"/>
      <c r="J43" s="318"/>
      <c r="K43" s="316"/>
      <c r="L43" s="319"/>
      <c r="M43" s="320"/>
      <c r="N43" s="321"/>
      <c r="O43" s="322"/>
      <c r="P43" s="323"/>
      <c r="Q43" s="324"/>
      <c r="R43" s="324"/>
      <c r="S43" s="324"/>
      <c r="T43" s="324"/>
      <c r="U43" s="324"/>
      <c r="V43" s="324"/>
      <c r="W43" s="324"/>
      <c r="X43" s="324"/>
      <c r="Y43" s="324"/>
      <c r="Z43" s="324"/>
      <c r="AA43" s="324"/>
      <c r="AB43" s="324"/>
      <c r="AC43" s="325"/>
      <c r="AD43" s="326"/>
      <c r="AE43" s="326"/>
      <c r="AF43" s="326"/>
      <c r="AG43" s="326"/>
      <c r="AH43" s="326"/>
      <c r="AI43" s="326"/>
      <c r="AJ43" s="326"/>
      <c r="AK43" s="326"/>
      <c r="AL43" s="326"/>
      <c r="AM43" s="326"/>
      <c r="AN43" s="326"/>
      <c r="AO43" s="326"/>
      <c r="AP43" s="353"/>
      <c r="AQ43" s="354"/>
      <c r="AR43" s="357"/>
    </row>
    <row r="44" spans="2:44" ht="18" customHeight="1">
      <c r="B44" s="313"/>
      <c r="C44" s="314"/>
      <c r="D44" s="314"/>
      <c r="E44" s="315"/>
      <c r="F44" s="316"/>
      <c r="G44" s="317"/>
      <c r="H44" s="318"/>
      <c r="I44" s="316"/>
      <c r="J44" s="318"/>
      <c r="K44" s="316"/>
      <c r="L44" s="319"/>
      <c r="M44" s="320"/>
      <c r="N44" s="321"/>
      <c r="O44" s="322"/>
      <c r="P44" s="323"/>
      <c r="Q44" s="324"/>
      <c r="R44" s="324"/>
      <c r="S44" s="324"/>
      <c r="T44" s="324"/>
      <c r="U44" s="324"/>
      <c r="V44" s="324"/>
      <c r="W44" s="324"/>
      <c r="X44" s="324"/>
      <c r="Y44" s="324"/>
      <c r="Z44" s="324"/>
      <c r="AA44" s="324"/>
      <c r="AB44" s="324"/>
      <c r="AC44" s="325"/>
      <c r="AD44" s="326"/>
      <c r="AE44" s="326"/>
      <c r="AF44" s="326"/>
      <c r="AG44" s="326"/>
      <c r="AH44" s="326"/>
      <c r="AI44" s="326"/>
      <c r="AJ44" s="326"/>
      <c r="AK44" s="326"/>
      <c r="AL44" s="326"/>
      <c r="AM44" s="326"/>
      <c r="AN44" s="326"/>
      <c r="AO44" s="326"/>
      <c r="AP44" s="353"/>
      <c r="AQ44" s="354"/>
      <c r="AR44" s="357"/>
    </row>
    <row r="45" spans="2:44" ht="18" customHeight="1">
      <c r="B45" s="313"/>
      <c r="C45" s="314"/>
      <c r="D45" s="314"/>
      <c r="E45" s="315"/>
      <c r="F45" s="316"/>
      <c r="G45" s="317"/>
      <c r="H45" s="318"/>
      <c r="I45" s="316"/>
      <c r="J45" s="318"/>
      <c r="K45" s="316"/>
      <c r="L45" s="319"/>
      <c r="M45" s="320"/>
      <c r="N45" s="321"/>
      <c r="O45" s="322"/>
      <c r="P45" s="323"/>
      <c r="Q45" s="324"/>
      <c r="R45" s="324"/>
      <c r="S45" s="324"/>
      <c r="T45" s="324"/>
      <c r="U45" s="324"/>
      <c r="V45" s="324"/>
      <c r="W45" s="324"/>
      <c r="X45" s="324"/>
      <c r="Y45" s="324"/>
      <c r="Z45" s="324"/>
      <c r="AA45" s="324"/>
      <c r="AB45" s="324"/>
      <c r="AC45" s="325"/>
      <c r="AD45" s="326"/>
      <c r="AE45" s="326"/>
      <c r="AF45" s="326"/>
      <c r="AG45" s="326"/>
      <c r="AH45" s="326"/>
      <c r="AI45" s="326"/>
      <c r="AJ45" s="326"/>
      <c r="AK45" s="326"/>
      <c r="AL45" s="326"/>
      <c r="AM45" s="326"/>
      <c r="AN45" s="326"/>
      <c r="AO45" s="326"/>
      <c r="AP45" s="353"/>
      <c r="AQ45" s="354"/>
      <c r="AR45" s="357"/>
    </row>
    <row r="46" spans="2:44" ht="18" customHeight="1">
      <c r="B46" s="313"/>
      <c r="C46" s="314"/>
      <c r="D46" s="314"/>
      <c r="E46" s="315"/>
      <c r="F46" s="316"/>
      <c r="G46" s="317"/>
      <c r="H46" s="318"/>
      <c r="I46" s="316"/>
      <c r="J46" s="318"/>
      <c r="K46" s="316"/>
      <c r="L46" s="319"/>
      <c r="M46" s="320"/>
      <c r="N46" s="321"/>
      <c r="O46" s="322"/>
      <c r="P46" s="323"/>
      <c r="Q46" s="324"/>
      <c r="R46" s="324"/>
      <c r="S46" s="324"/>
      <c r="T46" s="324"/>
      <c r="U46" s="324"/>
      <c r="V46" s="324"/>
      <c r="W46" s="324"/>
      <c r="X46" s="324"/>
      <c r="Y46" s="324"/>
      <c r="Z46" s="324"/>
      <c r="AA46" s="324"/>
      <c r="AB46" s="324"/>
      <c r="AC46" s="325"/>
      <c r="AD46" s="326"/>
      <c r="AE46" s="326"/>
      <c r="AF46" s="326"/>
      <c r="AG46" s="326"/>
      <c r="AH46" s="326"/>
      <c r="AI46" s="326"/>
      <c r="AJ46" s="326"/>
      <c r="AK46" s="326"/>
      <c r="AL46" s="326"/>
      <c r="AM46" s="326"/>
      <c r="AN46" s="326"/>
      <c r="AO46" s="326"/>
      <c r="AP46" s="353"/>
      <c r="AQ46" s="354"/>
      <c r="AR46" s="357"/>
    </row>
    <row r="47" spans="2:44" ht="18" customHeight="1">
      <c r="B47" s="313"/>
      <c r="C47" s="314"/>
      <c r="D47" s="314"/>
      <c r="E47" s="315"/>
      <c r="F47" s="316"/>
      <c r="G47" s="317"/>
      <c r="H47" s="318"/>
      <c r="I47" s="316"/>
      <c r="J47" s="318"/>
      <c r="K47" s="316"/>
      <c r="L47" s="319"/>
      <c r="M47" s="320"/>
      <c r="N47" s="321"/>
      <c r="O47" s="322"/>
      <c r="P47" s="323"/>
      <c r="Q47" s="324"/>
      <c r="R47" s="324"/>
      <c r="S47" s="324"/>
      <c r="T47" s="324"/>
      <c r="U47" s="324"/>
      <c r="V47" s="324"/>
      <c r="W47" s="324"/>
      <c r="X47" s="324"/>
      <c r="Y47" s="324"/>
      <c r="Z47" s="324"/>
      <c r="AA47" s="324"/>
      <c r="AB47" s="324"/>
      <c r="AC47" s="325"/>
      <c r="AD47" s="326"/>
      <c r="AE47" s="326"/>
      <c r="AF47" s="326"/>
      <c r="AG47" s="326"/>
      <c r="AH47" s="326"/>
      <c r="AI47" s="326"/>
      <c r="AJ47" s="326"/>
      <c r="AK47" s="326"/>
      <c r="AL47" s="326"/>
      <c r="AM47" s="326"/>
      <c r="AN47" s="326"/>
      <c r="AO47" s="326"/>
      <c r="AP47" s="353"/>
      <c r="AQ47" s="354"/>
      <c r="AR47" s="357"/>
    </row>
    <row r="48" spans="2:44" ht="18" customHeight="1">
      <c r="B48" s="327"/>
      <c r="C48" s="328"/>
      <c r="D48" s="329"/>
      <c r="E48" s="330"/>
      <c r="F48" s="331"/>
      <c r="G48" s="331"/>
      <c r="H48" s="332"/>
      <c r="I48" s="331"/>
      <c r="J48" s="332"/>
      <c r="K48" s="331"/>
      <c r="L48" s="332"/>
      <c r="M48" s="333"/>
      <c r="N48" s="334"/>
      <c r="O48" s="334"/>
      <c r="P48" s="335" t="e">
        <f>SUBTOTAL(109,#REF!)</f>
        <v>#REF!</v>
      </c>
      <c r="Q48" s="336"/>
      <c r="R48" s="336"/>
      <c r="S48" s="336"/>
      <c r="T48" s="336"/>
      <c r="U48" s="336"/>
      <c r="V48" s="336"/>
      <c r="W48" s="336"/>
      <c r="X48" s="336"/>
      <c r="Y48" s="336"/>
      <c r="Z48" s="336"/>
      <c r="AA48" s="336"/>
      <c r="AB48" s="336"/>
      <c r="AC48" s="337"/>
      <c r="AD48" s="338"/>
      <c r="AE48" s="338"/>
      <c r="AF48" s="338"/>
      <c r="AG48" s="338"/>
      <c r="AH48" s="338"/>
      <c r="AI48" s="338"/>
      <c r="AJ48" s="338"/>
      <c r="AK48" s="338"/>
      <c r="AL48" s="338"/>
      <c r="AM48" s="338"/>
      <c r="AN48" s="338"/>
      <c r="AO48" s="338"/>
      <c r="AP48" s="355"/>
      <c r="AQ48" s="356"/>
      <c r="AR48" s="357"/>
    </row>
    <row r="49" spans="13:44" ht="18" customHeight="1">
      <c r="AP49" s="357"/>
      <c r="AQ49" s="357"/>
      <c r="AR49" s="357"/>
    </row>
    <row r="50" spans="13:44" ht="18" customHeight="1">
      <c r="AP50" s="357"/>
      <c r="AQ50" s="357"/>
      <c r="AR50" s="357"/>
    </row>
    <row r="51" spans="13:44" ht="18" customHeight="1">
      <c r="M51" s="222" t="s">
        <v>1837</v>
      </c>
    </row>
    <row r="52" spans="13:44" ht="18" customHeight="1"/>
    <row r="53" spans="13:44" ht="18" customHeight="1"/>
    <row r="54" spans="13:44" ht="18" customHeight="1"/>
    <row r="55" spans="13:44" ht="18" customHeight="1"/>
    <row r="56" spans="13:44" ht="18" customHeight="1"/>
    <row r="57" spans="13:44" ht="18" customHeight="1"/>
    <row r="58" spans="13:44" ht="18" customHeight="1"/>
    <row r="59" spans="13:44" ht="18" customHeight="1"/>
    <row r="60" spans="13:44" ht="18" customHeight="1"/>
    <row r="61" spans="13:44" ht="18" customHeight="1"/>
    <row r="62" spans="13:44" ht="18" customHeight="1"/>
    <row r="63" spans="13:44" ht="18" customHeight="1"/>
    <row r="64" spans="13:4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sheetData>
  <autoFilter ref="B3:L14" xr:uid="{835691BD-653A-49EC-A467-43D273631A9C}"/>
  <mergeCells count="36">
    <mergeCell ref="AC3:AC4"/>
    <mergeCell ref="AP3:AP4"/>
    <mergeCell ref="AQ3:AQ4"/>
    <mergeCell ref="AR3:AR4"/>
    <mergeCell ref="BE5:BE14"/>
    <mergeCell ref="X3:X4"/>
    <mergeCell ref="Y3:Y4"/>
    <mergeCell ref="Z3:Z4"/>
    <mergeCell ref="AA3:AA4"/>
    <mergeCell ref="AB3:AB4"/>
    <mergeCell ref="S3:S4"/>
    <mergeCell ref="T3:T4"/>
    <mergeCell ref="U3:U4"/>
    <mergeCell ref="V3:V4"/>
    <mergeCell ref="W3:W4"/>
    <mergeCell ref="N3:N4"/>
    <mergeCell ref="O3:O4"/>
    <mergeCell ref="P3:P4"/>
    <mergeCell ref="Q3:Q4"/>
    <mergeCell ref="R3:R4"/>
    <mergeCell ref="Q2:AC2"/>
    <mergeCell ref="AD2:AP2"/>
    <mergeCell ref="AS2:BD2"/>
    <mergeCell ref="BE2:BE4"/>
    <mergeCell ref="B3:B4"/>
    <mergeCell ref="C3:C4"/>
    <mergeCell ref="D3:D4"/>
    <mergeCell ref="E3:E4"/>
    <mergeCell ref="F3:F4"/>
    <mergeCell ref="G3:G4"/>
    <mergeCell ref="H3:H4"/>
    <mergeCell ref="I3:I4"/>
    <mergeCell ref="J3:J4"/>
    <mergeCell ref="K3:K4"/>
    <mergeCell ref="L3:L4"/>
    <mergeCell ref="M3:M4"/>
  </mergeCells>
  <conditionalFormatting sqref="AD15:AD47 AF15:AF47 AH15:AH47 AJ15:AJ47 AL15:AL47 AN15:AN47">
    <cfRule type="dataBar" priority="1">
      <dataBar>
        <cfvo type="num" val="0"/>
        <cfvo type="num" val="&quot;G4&quot;"/>
        <color rgb="FF63C384"/>
      </dataBar>
      <extLst>
        <ext xmlns:x14="http://schemas.microsoft.com/office/spreadsheetml/2009/9/main" uri="{B025F937-C7B1-47D3-B67F-A62EFF666E3E}">
          <x14:id>{8611DDC5-A095-4586-B088-76307CAC0488}</x14:id>
        </ext>
      </extLst>
    </cfRule>
  </conditionalFormatting>
  <dataValidations count="1">
    <dataValidation type="whole" allowBlank="1" showInputMessage="1" showErrorMessage="1" sqref="AD15:AO47" xr:uid="{00000000-0002-0000-0500-000000000000}">
      <formula1>0</formula1>
      <formula2>9999999999</formula2>
    </dataValidation>
  </dataValidations>
  <pageMargins left="0.7" right="0.7" top="0.75" bottom="0.75" header="0.3" footer="0.3"/>
  <pageSetup orientation="portrait" horizontalDpi="4294967294" verticalDpi="4294967294" r:id="rId1"/>
  <extLst>
    <ext xmlns:x14="http://schemas.microsoft.com/office/spreadsheetml/2009/9/main" uri="{78C0D931-6437-407d-A8EE-F0AAD7539E65}">
      <x14:conditionalFormattings>
        <x14:conditionalFormatting xmlns:xm="http://schemas.microsoft.com/office/excel/2006/main">
          <x14:cfRule type="dataBar" id="{8611DDC5-A095-4586-B088-76307CAC0488}">
            <x14:dataBar minLength="0" maxLength="100" border="1" negativeBarBorderColorSameAsPositive="0">
              <x14:cfvo type="num">
                <xm:f>0</xm:f>
              </x14:cfvo>
              <x14:cfvo type="num">
                <xm:f>"G4"</xm:f>
              </x14:cfvo>
              <x14:borderColor rgb="FF63C384"/>
              <x14:negativeFillColor rgb="FFFF0000"/>
              <x14:negativeBorderColor rgb="FFFF0000"/>
              <x14:axisColor rgb="FF000000"/>
            </x14:dataBar>
          </x14:cfRule>
          <xm:sqref>AD15:AD47 AF15:AF47 AH15:AH47 AJ15:AJ47 AL15:AL47 AN15:AN47</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79998168889431442"/>
  </sheetPr>
  <dimension ref="A1:DA112"/>
  <sheetViews>
    <sheetView showGridLines="0" zoomScaleNormal="100" workbookViewId="0">
      <selection activeCell="H15" sqref="H15"/>
    </sheetView>
  </sheetViews>
  <sheetFormatPr baseColWidth="10" defaultColWidth="0" defaultRowHeight="0" customHeight="1" zeroHeight="1"/>
  <cols>
    <col min="1" max="1" width="1.85546875" style="224" customWidth="1"/>
    <col min="2" max="4" width="10.85546875" style="224" customWidth="1"/>
    <col min="5" max="5" width="10.85546875" style="225" customWidth="1"/>
    <col min="6" max="6" width="53.42578125" style="225" customWidth="1"/>
    <col min="7" max="7" width="22.85546875" style="225" customWidth="1"/>
    <col min="8" max="8" width="10.85546875" style="225" customWidth="1"/>
    <col min="9" max="9" width="10.42578125" style="224" customWidth="1"/>
    <col min="10" max="14" width="16.85546875" style="224" customWidth="1"/>
    <col min="15" max="62" width="18.85546875" style="224" customWidth="1"/>
    <col min="63" max="64" width="12" style="224" customWidth="1"/>
    <col min="65" max="105" width="0" style="224" hidden="1" customWidth="1"/>
    <col min="106" max="16384" width="12" style="224" hidden="1"/>
  </cols>
  <sheetData>
    <row r="1" spans="2:64" s="226" customFormat="1" ht="39.75" customHeight="1" thickBot="1">
      <c r="B1" s="485" t="str">
        <f>+'Reservas (1)'!B1</f>
        <v>8147 - Implementación de acciones del sector salud para la prevención y atención de diferentes formas de violencia intrafamiliar y de género a través de un plan de acción Bogotá D.C.</v>
      </c>
      <c r="C1" s="485"/>
      <c r="D1" s="485"/>
      <c r="E1" s="485"/>
      <c r="F1" s="485"/>
      <c r="G1" s="485"/>
      <c r="H1" s="485"/>
      <c r="I1" s="486"/>
      <c r="J1" s="487" t="s">
        <v>1222</v>
      </c>
      <c r="K1" s="488"/>
      <c r="L1" s="488"/>
      <c r="M1" s="488"/>
      <c r="N1" s="489"/>
      <c r="O1" s="497" t="s">
        <v>27</v>
      </c>
      <c r="P1" s="498"/>
      <c r="Q1" s="503" t="s">
        <v>28</v>
      </c>
      <c r="R1" s="504"/>
      <c r="S1" s="495" t="s">
        <v>29</v>
      </c>
      <c r="T1" s="496"/>
      <c r="U1" s="499" t="s">
        <v>30</v>
      </c>
      <c r="V1" s="500"/>
      <c r="W1" s="501" t="s">
        <v>31</v>
      </c>
      <c r="X1" s="502"/>
      <c r="Y1" s="493" t="s">
        <v>32</v>
      </c>
      <c r="Z1" s="494"/>
      <c r="AA1" s="495" t="s">
        <v>33</v>
      </c>
      <c r="AB1" s="496"/>
      <c r="AC1" s="499" t="s">
        <v>34</v>
      </c>
      <c r="AD1" s="500"/>
      <c r="AE1" s="501" t="s">
        <v>35</v>
      </c>
      <c r="AF1" s="502"/>
      <c r="AG1" s="493" t="s">
        <v>36</v>
      </c>
      <c r="AH1" s="494"/>
      <c r="AI1" s="495" t="s">
        <v>37</v>
      </c>
      <c r="AJ1" s="496"/>
      <c r="AK1" s="497" t="s">
        <v>38</v>
      </c>
      <c r="AL1" s="498"/>
      <c r="AM1" s="490" t="s">
        <v>14</v>
      </c>
      <c r="AN1" s="491"/>
      <c r="AO1" s="492"/>
      <c r="AP1" s="490" t="s">
        <v>15</v>
      </c>
      <c r="AQ1" s="491"/>
      <c r="AR1" s="492"/>
      <c r="AS1" s="490" t="s">
        <v>16</v>
      </c>
      <c r="AT1" s="491"/>
      <c r="AU1" s="492"/>
      <c r="AV1" s="490" t="s">
        <v>17</v>
      </c>
      <c r="AW1" s="491"/>
      <c r="AX1" s="492"/>
      <c r="AY1" s="490" t="s">
        <v>18</v>
      </c>
      <c r="AZ1" s="491"/>
      <c r="BA1" s="492"/>
      <c r="BB1" s="490" t="s">
        <v>19</v>
      </c>
      <c r="BC1" s="491"/>
      <c r="BD1" s="492"/>
      <c r="BE1" s="490" t="s">
        <v>20</v>
      </c>
      <c r="BF1" s="491"/>
      <c r="BG1" s="492"/>
      <c r="BH1" s="505" t="s">
        <v>21</v>
      </c>
      <c r="BI1" s="506"/>
      <c r="BJ1" s="507"/>
    </row>
    <row r="2" spans="2:64" s="226" customFormat="1" ht="50.1" customHeight="1">
      <c r="B2" s="285" t="s">
        <v>95</v>
      </c>
      <c r="C2" s="286" t="s">
        <v>125</v>
      </c>
      <c r="D2" s="286" t="s">
        <v>126</v>
      </c>
      <c r="E2" s="286" t="s">
        <v>22</v>
      </c>
      <c r="F2" s="287" t="s">
        <v>1219</v>
      </c>
      <c r="G2" s="287" t="s">
        <v>23</v>
      </c>
      <c r="H2" s="287" t="s">
        <v>24</v>
      </c>
      <c r="I2" s="287" t="s">
        <v>25</v>
      </c>
      <c r="J2" s="288" t="s">
        <v>1220</v>
      </c>
      <c r="K2" s="289" t="s">
        <v>1223</v>
      </c>
      <c r="L2" s="289" t="s">
        <v>1221</v>
      </c>
      <c r="M2" s="288" t="s">
        <v>41</v>
      </c>
      <c r="N2" s="288" t="s">
        <v>124</v>
      </c>
      <c r="O2" s="290" t="s">
        <v>1777</v>
      </c>
      <c r="P2" s="290" t="s">
        <v>1778</v>
      </c>
      <c r="Q2" s="291" t="s">
        <v>1779</v>
      </c>
      <c r="R2" s="291" t="s">
        <v>1780</v>
      </c>
      <c r="S2" s="292" t="s">
        <v>1781</v>
      </c>
      <c r="T2" s="292" t="s">
        <v>1782</v>
      </c>
      <c r="U2" s="293" t="s">
        <v>1783</v>
      </c>
      <c r="V2" s="293" t="s">
        <v>1784</v>
      </c>
      <c r="W2" s="294" t="s">
        <v>1785</v>
      </c>
      <c r="X2" s="294" t="s">
        <v>1786</v>
      </c>
      <c r="Y2" s="295" t="s">
        <v>1787</v>
      </c>
      <c r="Z2" s="295" t="s">
        <v>1788</v>
      </c>
      <c r="AA2" s="292" t="s">
        <v>1789</v>
      </c>
      <c r="AB2" s="292" t="s">
        <v>1790</v>
      </c>
      <c r="AC2" s="293" t="s">
        <v>1791</v>
      </c>
      <c r="AD2" s="293" t="s">
        <v>1792</v>
      </c>
      <c r="AE2" s="294" t="s">
        <v>1793</v>
      </c>
      <c r="AF2" s="294" t="s">
        <v>1794</v>
      </c>
      <c r="AG2" s="295" t="s">
        <v>1795</v>
      </c>
      <c r="AH2" s="295" t="s">
        <v>1796</v>
      </c>
      <c r="AI2" s="292" t="s">
        <v>1797</v>
      </c>
      <c r="AJ2" s="292" t="s">
        <v>1798</v>
      </c>
      <c r="AK2" s="290" t="s">
        <v>1799</v>
      </c>
      <c r="AL2" s="290" t="s">
        <v>1800</v>
      </c>
      <c r="AM2" s="296" t="s">
        <v>1801</v>
      </c>
      <c r="AN2" s="296" t="s">
        <v>1738</v>
      </c>
      <c r="AO2" s="296" t="s">
        <v>1740</v>
      </c>
      <c r="AP2" s="296" t="s">
        <v>1802</v>
      </c>
      <c r="AQ2" s="296" t="s">
        <v>1743</v>
      </c>
      <c r="AR2" s="296" t="s">
        <v>1803</v>
      </c>
      <c r="AS2" s="296" t="s">
        <v>1804</v>
      </c>
      <c r="AT2" s="296" t="s">
        <v>1748</v>
      </c>
      <c r="AU2" s="296" t="s">
        <v>1805</v>
      </c>
      <c r="AV2" s="296" t="s">
        <v>1806</v>
      </c>
      <c r="AW2" s="296" t="s">
        <v>1753</v>
      </c>
      <c r="AX2" s="296" t="s">
        <v>1755</v>
      </c>
      <c r="AY2" s="296" t="s">
        <v>1807</v>
      </c>
      <c r="AZ2" s="296" t="s">
        <v>1808</v>
      </c>
      <c r="BA2" s="296" t="s">
        <v>1809</v>
      </c>
      <c r="BB2" s="296" t="s">
        <v>1810</v>
      </c>
      <c r="BC2" s="296" t="s">
        <v>1763</v>
      </c>
      <c r="BD2" s="296" t="s">
        <v>1765</v>
      </c>
      <c r="BE2" s="296" t="s">
        <v>1811</v>
      </c>
      <c r="BF2" s="296" t="s">
        <v>1768</v>
      </c>
      <c r="BG2" s="296" t="s">
        <v>1770</v>
      </c>
      <c r="BH2" s="297" t="s">
        <v>1771</v>
      </c>
      <c r="BI2" s="297" t="s">
        <v>1812</v>
      </c>
      <c r="BJ2" s="298" t="s">
        <v>1775</v>
      </c>
    </row>
    <row r="3" spans="2:64" s="226" customFormat="1" ht="35.1" customHeight="1">
      <c r="B3" s="283">
        <f>Proyecto!$C$3</f>
        <v>8147</v>
      </c>
      <c r="C3" s="228" t="str">
        <f>B3&amp;"-"&amp;TEXT(D3,"00")</f>
        <v>8147-01</v>
      </c>
      <c r="D3" s="229">
        <f>VALUE(LEFT(E3,SEARCH(".",E3,1)-1))</f>
        <v>1</v>
      </c>
      <c r="E3" s="230" t="s">
        <v>44</v>
      </c>
      <c r="F3" s="257" t="str">
        <f>VLOOKUP(B3&amp;"-"&amp;E3,Data!AZ4:BC208,4,0)</f>
        <v xml:space="preserve">Gestionar el acceso efectivo a la Ruta Integral de Atención en salud de agresiones, accidentes, traumas y violencias. </v>
      </c>
      <c r="G3" s="231" t="s">
        <v>48</v>
      </c>
      <c r="H3" s="232">
        <v>1905035</v>
      </c>
      <c r="I3" s="233" t="s">
        <v>1813</v>
      </c>
      <c r="J3" s="244">
        <f>+'Reservas (1)'!P1</f>
        <v>2884862</v>
      </c>
      <c r="K3" s="244">
        <v>0</v>
      </c>
      <c r="L3" s="244">
        <f t="shared" ref="L3" si="0">+J3-K3</f>
        <v>2884862</v>
      </c>
      <c r="M3" s="244">
        <v>2412073</v>
      </c>
      <c r="N3" s="245">
        <f>IFERROR(M3/L3,0)</f>
        <v>0.83611382450876337</v>
      </c>
      <c r="O3" s="306">
        <v>0</v>
      </c>
      <c r="P3" s="306">
        <v>0</v>
      </c>
      <c r="Q3" s="306">
        <v>0</v>
      </c>
      <c r="R3" s="306">
        <v>0</v>
      </c>
      <c r="S3" s="306">
        <v>0</v>
      </c>
      <c r="T3" s="306">
        <v>0</v>
      </c>
      <c r="U3" s="306">
        <v>0</v>
      </c>
      <c r="V3" s="306">
        <v>2412076</v>
      </c>
      <c r="W3" s="306">
        <v>0</v>
      </c>
      <c r="X3" s="306">
        <v>0</v>
      </c>
      <c r="Y3" s="306">
        <v>0</v>
      </c>
      <c r="Z3" s="306">
        <v>0</v>
      </c>
      <c r="AA3" s="306">
        <v>0</v>
      </c>
      <c r="AB3" s="306">
        <v>0</v>
      </c>
      <c r="AC3" s="306">
        <v>0</v>
      </c>
      <c r="AD3" s="306">
        <v>0</v>
      </c>
      <c r="AE3" s="306">
        <v>0</v>
      </c>
      <c r="AF3" s="306">
        <v>0</v>
      </c>
      <c r="AG3" s="306">
        <v>0</v>
      </c>
      <c r="AH3" s="306">
        <v>0</v>
      </c>
      <c r="AI3" s="306">
        <v>0</v>
      </c>
      <c r="AJ3" s="306">
        <v>0</v>
      </c>
      <c r="AK3" s="306">
        <v>0</v>
      </c>
      <c r="AL3" s="306">
        <v>0</v>
      </c>
      <c r="AM3" s="234">
        <v>2862667</v>
      </c>
      <c r="AN3" s="306">
        <v>2389881</v>
      </c>
      <c r="AO3" s="235">
        <f>IFERROR(AN3/AM3,0)</f>
        <v>0.83484422044198647</v>
      </c>
      <c r="AP3" s="306">
        <v>0</v>
      </c>
      <c r="AQ3" s="306">
        <v>0</v>
      </c>
      <c r="AR3" s="235">
        <f>IFERROR(AQ3/AP3,0)</f>
        <v>0</v>
      </c>
      <c r="AS3" s="306">
        <v>0</v>
      </c>
      <c r="AT3" s="306">
        <v>0</v>
      </c>
      <c r="AU3" s="235">
        <f>IFERROR(AT3/AS3,0)</f>
        <v>0</v>
      </c>
      <c r="AV3" s="306">
        <v>0</v>
      </c>
      <c r="AW3" s="306">
        <v>0</v>
      </c>
      <c r="AX3" s="235">
        <f>IFERROR(AW3/AV3,0)</f>
        <v>0</v>
      </c>
      <c r="AY3" s="306">
        <v>0</v>
      </c>
      <c r="AZ3" s="306">
        <v>0</v>
      </c>
      <c r="BA3" s="235">
        <f>IFERROR(AZ3/AY3,0)</f>
        <v>0</v>
      </c>
      <c r="BB3" s="306">
        <v>0</v>
      </c>
      <c r="BC3" s="306">
        <v>0</v>
      </c>
      <c r="BD3" s="235">
        <f>IFERROR(BC3/BB3,0)</f>
        <v>0</v>
      </c>
      <c r="BE3" s="234">
        <v>22195</v>
      </c>
      <c r="BF3" s="306">
        <v>22195</v>
      </c>
      <c r="BG3" s="235">
        <f>IFERROR(BF3/BE3,0)</f>
        <v>1</v>
      </c>
      <c r="BH3" s="234">
        <f>+AM3+AP3+AS3+AV3+AY3+BB3+BE3</f>
        <v>2884862</v>
      </c>
      <c r="BI3" s="234">
        <f>+AN3+AQ3+AT3+AW3+AZ3+BC3+BF3</f>
        <v>2412076</v>
      </c>
      <c r="BJ3" s="284">
        <f>IFERROR(BI3/BH3,0)</f>
        <v>0.83611486441985783</v>
      </c>
      <c r="BL3" s="236"/>
    </row>
    <row r="4" spans="2:64" s="226" customFormat="1" ht="9.9499999999999993" customHeight="1">
      <c r="E4" s="227"/>
      <c r="F4" s="227"/>
      <c r="G4" s="227"/>
      <c r="H4" s="227"/>
      <c r="J4" s="237"/>
      <c r="K4" s="237"/>
      <c r="L4" s="237"/>
      <c r="M4" s="237"/>
      <c r="N4" s="241"/>
      <c r="W4" s="237"/>
      <c r="X4" s="237"/>
      <c r="BL4" s="236"/>
    </row>
    <row r="5" spans="2:64" s="226" customFormat="1" ht="35.1" customHeight="1">
      <c r="B5" s="238"/>
      <c r="C5" s="238"/>
      <c r="D5" s="238"/>
      <c r="E5" s="238"/>
      <c r="F5" s="238"/>
      <c r="G5" s="238"/>
      <c r="H5" s="238"/>
      <c r="I5" s="238"/>
      <c r="J5" s="238">
        <f>SUM(J3:J4)</f>
        <v>2884862</v>
      </c>
      <c r="K5" s="238">
        <f>SUM(K3:K4)</f>
        <v>0</v>
      </c>
      <c r="L5" s="238">
        <f>SUM(L3:L4)</f>
        <v>2884862</v>
      </c>
      <c r="M5" s="238">
        <f>SUM(M3:M4)</f>
        <v>2412073</v>
      </c>
      <c r="N5" s="242">
        <f t="shared" ref="N5" si="1">IFERROR(M5/L5,0)</f>
        <v>0.83611382450876337</v>
      </c>
      <c r="O5" s="238">
        <f t="shared" ref="O5:AN5" si="2">SUM(O3:O4)</f>
        <v>0</v>
      </c>
      <c r="P5" s="238">
        <f t="shared" si="2"/>
        <v>0</v>
      </c>
      <c r="Q5" s="238">
        <f t="shared" si="2"/>
        <v>0</v>
      </c>
      <c r="R5" s="238">
        <f t="shared" si="2"/>
        <v>0</v>
      </c>
      <c r="S5" s="238">
        <f t="shared" si="2"/>
        <v>0</v>
      </c>
      <c r="T5" s="238">
        <f t="shared" si="2"/>
        <v>0</v>
      </c>
      <c r="U5" s="238">
        <f t="shared" si="2"/>
        <v>0</v>
      </c>
      <c r="V5" s="238">
        <f t="shared" si="2"/>
        <v>2412076</v>
      </c>
      <c r="W5" s="238">
        <f t="shared" si="2"/>
        <v>0</v>
      </c>
      <c r="X5" s="238">
        <f t="shared" si="2"/>
        <v>0</v>
      </c>
      <c r="Y5" s="238">
        <f t="shared" si="2"/>
        <v>0</v>
      </c>
      <c r="Z5" s="238">
        <f t="shared" si="2"/>
        <v>0</v>
      </c>
      <c r="AA5" s="238">
        <f t="shared" si="2"/>
        <v>0</v>
      </c>
      <c r="AB5" s="238">
        <f t="shared" si="2"/>
        <v>0</v>
      </c>
      <c r="AC5" s="238">
        <f t="shared" si="2"/>
        <v>0</v>
      </c>
      <c r="AD5" s="238">
        <f t="shared" si="2"/>
        <v>0</v>
      </c>
      <c r="AE5" s="238">
        <f t="shared" si="2"/>
        <v>0</v>
      </c>
      <c r="AF5" s="238">
        <f t="shared" si="2"/>
        <v>0</v>
      </c>
      <c r="AG5" s="238">
        <f t="shared" si="2"/>
        <v>0</v>
      </c>
      <c r="AH5" s="238">
        <f t="shared" si="2"/>
        <v>0</v>
      </c>
      <c r="AI5" s="238">
        <f t="shared" si="2"/>
        <v>0</v>
      </c>
      <c r="AJ5" s="238">
        <f t="shared" si="2"/>
        <v>0</v>
      </c>
      <c r="AK5" s="238">
        <f t="shared" si="2"/>
        <v>0</v>
      </c>
      <c r="AL5" s="238">
        <f t="shared" si="2"/>
        <v>0</v>
      </c>
      <c r="AM5" s="238">
        <f t="shared" si="2"/>
        <v>2862667</v>
      </c>
      <c r="AN5" s="238">
        <f t="shared" si="2"/>
        <v>2389881</v>
      </c>
      <c r="AO5" s="258">
        <f t="shared" ref="AO5" si="3">IFERROR(AN5/AM5,0)</f>
        <v>0.83484422044198647</v>
      </c>
      <c r="AP5" s="238">
        <f>SUM(AP3:AP4)</f>
        <v>0</v>
      </c>
      <c r="AQ5" s="238">
        <f>SUM(AQ3:AQ4)</f>
        <v>0</v>
      </c>
      <c r="AR5" s="258">
        <f t="shared" ref="AR5" si="4">IFERROR(AQ5/AP5,0)</f>
        <v>0</v>
      </c>
      <c r="AS5" s="238">
        <f>SUM(AS3:AS4)</f>
        <v>0</v>
      </c>
      <c r="AT5" s="238">
        <f>SUM(AT3:AT4)</f>
        <v>0</v>
      </c>
      <c r="AU5" s="258">
        <f t="shared" ref="AU5" si="5">IFERROR(AT5/AS5,0)</f>
        <v>0</v>
      </c>
      <c r="AV5" s="238">
        <f>SUM(AV3:AV4)</f>
        <v>0</v>
      </c>
      <c r="AW5" s="238">
        <f>SUM(AW3:AW4)</f>
        <v>0</v>
      </c>
      <c r="AX5" s="258">
        <f t="shared" ref="AX5" si="6">IFERROR(AW5/AV5,0)</f>
        <v>0</v>
      </c>
      <c r="AY5" s="238">
        <f>SUM(AY3:AY4)</f>
        <v>0</v>
      </c>
      <c r="AZ5" s="238">
        <f>SUM(AZ3:AZ4)</f>
        <v>0</v>
      </c>
      <c r="BA5" s="258">
        <f t="shared" ref="BA5" si="7">IFERROR(AZ5/AY5,0)</f>
        <v>0</v>
      </c>
      <c r="BB5" s="238">
        <f>SUM(BB3:BB4)</f>
        <v>0</v>
      </c>
      <c r="BC5" s="238">
        <f>SUM(BC3:BC4)</f>
        <v>0</v>
      </c>
      <c r="BD5" s="258">
        <f t="shared" ref="BD5" si="8">IFERROR(BC5/BB5,0)</f>
        <v>0</v>
      </c>
      <c r="BE5" s="238">
        <f>SUM(BE3:BE4)</f>
        <v>22195</v>
      </c>
      <c r="BF5" s="238">
        <f>SUM(BF3:BF4)</f>
        <v>22195</v>
      </c>
      <c r="BG5" s="258">
        <f t="shared" ref="BG5" si="9">IFERROR(BF5/BE5,0)</f>
        <v>1</v>
      </c>
      <c r="BH5" s="238">
        <f>SUM(BH3:BH4)</f>
        <v>2884862</v>
      </c>
      <c r="BI5" s="238">
        <f>SUM(BI3:BI4)</f>
        <v>2412076</v>
      </c>
      <c r="BJ5" s="258">
        <f t="shared" ref="BJ5" si="10">IFERROR(BI5/BH5,0)</f>
        <v>0.83611486441985783</v>
      </c>
    </row>
    <row r="6" spans="2:64" s="239" customFormat="1" ht="35.1" customHeight="1">
      <c r="B6" s="226"/>
      <c r="C6" s="226"/>
      <c r="D6" s="226"/>
      <c r="E6" s="227"/>
      <c r="F6" s="227"/>
      <c r="G6" s="227"/>
      <c r="H6" s="227"/>
      <c r="I6" s="226"/>
      <c r="J6" s="240"/>
      <c r="K6" s="240"/>
      <c r="L6" s="240"/>
      <c r="M6" s="240"/>
      <c r="N6" s="243"/>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c r="AS6" s="226"/>
      <c r="AT6" s="226"/>
      <c r="AU6" s="226"/>
      <c r="AV6" s="226"/>
      <c r="AW6" s="226"/>
      <c r="AX6" s="226"/>
      <c r="AY6" s="226"/>
      <c r="AZ6" s="226"/>
      <c r="BA6" s="226"/>
      <c r="BB6" s="226"/>
      <c r="BC6" s="226"/>
      <c r="BD6" s="226"/>
      <c r="BE6" s="226"/>
      <c r="BF6" s="226"/>
      <c r="BG6" s="226"/>
      <c r="BH6" s="226"/>
      <c r="BI6" s="226"/>
      <c r="BJ6" s="226"/>
    </row>
    <row r="7" spans="2:64" s="226" customFormat="1" ht="15" customHeight="1">
      <c r="B7" s="224"/>
      <c r="C7" s="224"/>
      <c r="D7" s="224"/>
      <c r="E7" s="225"/>
      <c r="F7" s="225"/>
      <c r="G7" s="225"/>
      <c r="H7" s="225"/>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c r="AW7" s="224"/>
      <c r="AX7" s="224"/>
      <c r="AY7" s="224"/>
      <c r="AZ7" s="224"/>
      <c r="BA7" s="224"/>
      <c r="BB7" s="224"/>
      <c r="BC7" s="224"/>
      <c r="BD7" s="224"/>
      <c r="BE7" s="224"/>
      <c r="BF7" s="224"/>
      <c r="BG7" s="224"/>
      <c r="BH7" s="224"/>
      <c r="BI7" s="224"/>
      <c r="BJ7" s="224"/>
    </row>
    <row r="8" spans="2:64" ht="15" customHeight="1"/>
    <row r="9" spans="2:64" ht="15" customHeight="1"/>
    <row r="10" spans="2:64" ht="15" customHeight="1"/>
    <row r="11" spans="2:64" ht="15" customHeight="1"/>
    <row r="12" spans="2:64" ht="15" customHeight="1"/>
    <row r="13" spans="2:64" ht="15" customHeight="1"/>
    <row r="14" spans="2:64" ht="15" customHeight="1"/>
    <row r="15" spans="2:64" ht="15" customHeight="1"/>
    <row r="16" spans="2:64" ht="15" customHeight="1"/>
    <row r="17" ht="15" customHeight="1"/>
    <row r="18" ht="15" customHeight="1"/>
    <row r="19" ht="15" customHeight="1"/>
    <row r="20" ht="15" customHeight="1"/>
    <row r="21" ht="15" customHeight="1"/>
    <row r="22" ht="15" customHeight="1"/>
    <row r="23" ht="15" customHeight="1"/>
    <row r="24" ht="15" customHeight="1"/>
    <row r="25" ht="15" customHeight="1"/>
    <row r="26" ht="15" customHeight="1"/>
    <row r="27" ht="15" customHeight="1"/>
    <row r="28" ht="15" customHeight="1"/>
    <row r="29" ht="15" customHeight="1"/>
    <row r="30" ht="15" customHeight="1"/>
    <row r="31" ht="15" customHeight="1"/>
    <row r="32"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6.5" customHeight="1"/>
    <row r="109" ht="16.5" customHeight="1"/>
    <row r="110" ht="16.5" customHeight="1"/>
    <row r="111" ht="16.5" customHeight="1"/>
    <row r="112" ht="16.5" customHeight="1"/>
  </sheetData>
  <mergeCells count="22">
    <mergeCell ref="BH1:BJ1"/>
    <mergeCell ref="S1:T1"/>
    <mergeCell ref="AV1:AX1"/>
    <mergeCell ref="AY1:BA1"/>
    <mergeCell ref="BB1:BD1"/>
    <mergeCell ref="BE1:BG1"/>
    <mergeCell ref="B1:I1"/>
    <mergeCell ref="J1:N1"/>
    <mergeCell ref="AM1:AO1"/>
    <mergeCell ref="AP1:AR1"/>
    <mergeCell ref="AS1:AU1"/>
    <mergeCell ref="AG1:AH1"/>
    <mergeCell ref="AI1:AJ1"/>
    <mergeCell ref="AK1:AL1"/>
    <mergeCell ref="AA1:AB1"/>
    <mergeCell ref="AC1:AD1"/>
    <mergeCell ref="AE1:AF1"/>
    <mergeCell ref="U1:V1"/>
    <mergeCell ref="W1:X1"/>
    <mergeCell ref="Y1:Z1"/>
    <mergeCell ref="O1:P1"/>
    <mergeCell ref="Q1:R1"/>
  </mergeCells>
  <conditionalFormatting sqref="BH3">
    <cfRule type="expression" dxfId="130" priority="3">
      <formula>#REF!&lt;&gt;#REF!</formula>
    </cfRule>
  </conditionalFormatting>
  <conditionalFormatting sqref="BI3">
    <cfRule type="expression" dxfId="129" priority="1">
      <formula>#REF!&lt;&gt;#REF!</formula>
    </cfRule>
  </conditionalFormatting>
  <pageMargins left="0.7" right="0.7" top="0.75" bottom="0.75" header="0.3" footer="0.3"/>
  <pageSetup orientation="portrait" horizontalDpi="4294967294" verticalDpi="4294967294"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39997558519241921"/>
  </sheetPr>
  <dimension ref="B1:T6"/>
  <sheetViews>
    <sheetView showGridLines="0" topLeftCell="B1" zoomScaleNormal="100" workbookViewId="0">
      <pane ySplit="2" topLeftCell="A3" activePane="bottomLeft" state="frozen"/>
      <selection pane="bottomLeft" activeCell="G13" sqref="G13"/>
    </sheetView>
  </sheetViews>
  <sheetFormatPr baseColWidth="10" defaultColWidth="12" defaultRowHeight="12"/>
  <cols>
    <col min="1" max="1" width="1.85546875" customWidth="1"/>
    <col min="5" max="5" width="7.85546875" customWidth="1"/>
    <col min="6" max="6" width="10.85546875" customWidth="1"/>
    <col min="7" max="7" width="80.85546875" customWidth="1"/>
    <col min="8" max="8" width="70.85546875" customWidth="1"/>
    <col min="9" max="10" width="15" customWidth="1"/>
    <col min="11" max="12" width="13.85546875" customWidth="1"/>
    <col min="13" max="18" width="17.85546875" customWidth="1"/>
    <col min="19" max="20" width="100.85546875" customWidth="1"/>
  </cols>
  <sheetData>
    <row r="1" spans="2:20" ht="18">
      <c r="B1" s="508" t="str">
        <f>+'Reservas (1)'!B1</f>
        <v>8147 - Implementación de acciones del sector salud para la prevención y atención de diferentes formas de violencia intrafamiliar y de género a través de un plan de acción Bogotá D.C.</v>
      </c>
      <c r="C1" s="508"/>
      <c r="D1" s="508"/>
      <c r="E1" s="508"/>
      <c r="F1" s="508"/>
      <c r="G1" s="508"/>
      <c r="H1" s="508"/>
      <c r="I1" s="509"/>
    </row>
    <row r="2" spans="2:20" ht="25.5">
      <c r="B2" s="132" t="s">
        <v>95</v>
      </c>
      <c r="C2" s="132" t="s">
        <v>125</v>
      </c>
      <c r="D2" s="132" t="s">
        <v>1198</v>
      </c>
      <c r="E2" s="132" t="s">
        <v>61</v>
      </c>
      <c r="F2" s="132" t="s">
        <v>22</v>
      </c>
      <c r="G2" s="132" t="s">
        <v>127</v>
      </c>
      <c r="H2" s="132" t="s">
        <v>128</v>
      </c>
      <c r="I2" s="132" t="s">
        <v>129</v>
      </c>
      <c r="J2" s="132" t="s">
        <v>130</v>
      </c>
      <c r="K2" s="132" t="s">
        <v>139</v>
      </c>
      <c r="L2" s="132" t="s">
        <v>140</v>
      </c>
      <c r="M2" s="133" t="s">
        <v>159</v>
      </c>
      <c r="N2" s="133" t="s">
        <v>160</v>
      </c>
      <c r="O2" s="133" t="s">
        <v>87</v>
      </c>
      <c r="P2" s="133" t="s">
        <v>13</v>
      </c>
      <c r="Q2" s="133" t="s">
        <v>143</v>
      </c>
      <c r="R2" s="133" t="s">
        <v>144</v>
      </c>
      <c r="S2" s="133" t="s">
        <v>145</v>
      </c>
      <c r="T2" s="133" t="s">
        <v>146</v>
      </c>
    </row>
    <row r="3" spans="2:20" ht="102" customHeight="1">
      <c r="B3" s="121">
        <f>Proyecto!$C$3</f>
        <v>8147</v>
      </c>
      <c r="C3" s="121" t="str">
        <f>'Actividades Físicas'!D3</f>
        <v>8147-01</v>
      </c>
      <c r="D3" s="122"/>
      <c r="E3" s="122">
        <f>'Actividades Físicas'!E3</f>
        <v>1</v>
      </c>
      <c r="F3" s="121" t="str">
        <f>+'Actividades Físicas'!F3</f>
        <v>1.1</v>
      </c>
      <c r="G3" s="123" t="str">
        <f>'Actividades Físicas'!G3</f>
        <v>Realizar acompañamiento y seguimiento   a las canalizaciónes de la Ruta Integral de Atención en Salud de Agresiones, Accidentes, Traumas y Violencias para mejorar el acceso efectivo a los servicios.</v>
      </c>
      <c r="H3" s="123" t="str">
        <f>'Actividades Físicas'!H3</f>
        <v>Personas víctimas de violencia intrafamiliar y de género canalizadas con acceso efectivo a atención en salud</v>
      </c>
      <c r="I3" s="121" t="str">
        <f>'Actividades Físicas'!I3</f>
        <v>Número</v>
      </c>
      <c r="J3" s="121" t="str">
        <f>'Actividades Físicas'!J3</f>
        <v>Suma</v>
      </c>
      <c r="K3" s="374">
        <f>'Actividades Físicas'!AN3</f>
        <v>10088</v>
      </c>
      <c r="L3" s="374">
        <f ca="1">+'Actividades Físicas'!AK3</f>
        <v>2548</v>
      </c>
      <c r="M3" s="264">
        <f>SUMIF(ActPres[Numero Actividad],$F3,ActPres[PRESUPUESTO INICIAL])</f>
        <v>0</v>
      </c>
      <c r="N3" s="264">
        <f>SUMIF(ActPres[Numero Actividad],$F3,ActPres[PRESUPUESTO DEFINITIVO])</f>
        <v>0</v>
      </c>
      <c r="O3" s="264">
        <f>SUMIF(ActPres[Numero Actividad],$F3,ActPres[COMPROMISOS EJECUTADOS])</f>
        <v>0</v>
      </c>
      <c r="P3" s="264">
        <f>SUMIF(ActPres[Numero Actividad],$F3,ActPres[GIROS EJECUTADOS])</f>
        <v>0</v>
      </c>
      <c r="Q3" s="299">
        <f>SUMIF(Tabla11[Numero Actividad],$F3,Tabla11[RESERVA DEFINITIVA])</f>
        <v>0</v>
      </c>
      <c r="R3" s="299">
        <f>SUMIF(Tabla11[Numero Actividad],$F3,Tabla11[TOTAL GIROS])</f>
        <v>0</v>
      </c>
      <c r="S3" s="375" t="s">
        <v>1877</v>
      </c>
      <c r="T3" s="375" t="s">
        <v>1838</v>
      </c>
    </row>
    <row r="4" spans="2:20" ht="85.5" customHeight="1">
      <c r="B4" s="121">
        <f>Proyecto!$C$3</f>
        <v>8147</v>
      </c>
      <c r="C4" s="121" t="str">
        <f>'Actividades Físicas'!D4</f>
        <v>8147-01</v>
      </c>
      <c r="D4" s="122"/>
      <c r="E4" s="122">
        <f>'Actividades Físicas'!E4</f>
        <v>1</v>
      </c>
      <c r="F4" s="121" t="str">
        <f>+'Actividades Físicas'!F4</f>
        <v>1.2</v>
      </c>
      <c r="G4" s="123" t="str">
        <f>'Actividades Físicas'!G4</f>
        <v>Desarrollar acciones de promoción de la convivencia y de prevención de la violencia intrafamiliar y de género en los entornos de vida cotidiana de las personas.</v>
      </c>
      <c r="H4" s="123" t="str">
        <f>'Actividades Físicas'!H4</f>
        <v>Personas sensibilizadas frente a la violencia intrafamiliar y de género</v>
      </c>
      <c r="I4" s="121" t="str">
        <f>'Actividades Físicas'!I4</f>
        <v>Número</v>
      </c>
      <c r="J4" s="121" t="str">
        <f>'Actividades Físicas'!J4</f>
        <v>Suma</v>
      </c>
      <c r="K4" s="374">
        <f>'Actividades Físicas'!AN4</f>
        <v>37848</v>
      </c>
      <c r="L4" s="374">
        <f ca="1">+'Actividades Físicas'!AK4</f>
        <v>12640</v>
      </c>
      <c r="M4" s="264">
        <f>SUMIF(ActPres[Numero Actividad],$F4,'Actividades Presupuesto'!$I$3:$I$4)</f>
        <v>914900000</v>
      </c>
      <c r="N4" s="264">
        <f>SUMIF(ActPres[Numero Actividad],$F4,ActPres[PRESUPUESTO DEFINITIVO])</f>
        <v>1503447106</v>
      </c>
      <c r="O4" s="264">
        <f>SUMIF(ActPres[Numero Actividad],$F4,ActPres[COMPROMISOS EJECUTADOS])</f>
        <v>195748467</v>
      </c>
      <c r="P4" s="264">
        <f>SUMIF(ActPres[Numero Actividad],$F4,ActPres[GIROS EJECUTADOS])</f>
        <v>143141471</v>
      </c>
      <c r="Q4" s="299">
        <f>SUMIF(Tabla11[Numero Actividad],$F4,Tabla11[RESERVA DEFINITIVA])</f>
        <v>2884862</v>
      </c>
      <c r="R4" s="299">
        <v>2412076</v>
      </c>
      <c r="S4" s="375" t="s">
        <v>1876</v>
      </c>
      <c r="T4" s="375" t="s">
        <v>1839</v>
      </c>
    </row>
    <row r="5" spans="2:20" ht="16.5">
      <c r="M5" s="134"/>
      <c r="N5" s="134"/>
      <c r="O5" s="134"/>
      <c r="P5" s="134"/>
      <c r="Q5" s="134"/>
      <c r="R5" s="134"/>
    </row>
    <row r="6" spans="2:20" ht="16.5">
      <c r="B6" s="131"/>
      <c r="C6" s="131"/>
      <c r="D6" s="131"/>
      <c r="E6" s="131"/>
      <c r="F6" s="131"/>
      <c r="G6" s="131"/>
      <c r="H6" s="131"/>
      <c r="I6" s="131"/>
      <c r="J6" s="131"/>
      <c r="K6" s="131"/>
      <c r="L6" s="131"/>
      <c r="M6" s="135">
        <f t="shared" ref="M6:R6" si="0">SUM(M3:M5)</f>
        <v>914900000</v>
      </c>
      <c r="N6" s="135">
        <f t="shared" si="0"/>
        <v>1503447106</v>
      </c>
      <c r="O6" s="135">
        <f t="shared" si="0"/>
        <v>195748467</v>
      </c>
      <c r="P6" s="135">
        <f t="shared" si="0"/>
        <v>143141471</v>
      </c>
      <c r="Q6" s="135">
        <f t="shared" si="0"/>
        <v>2884862</v>
      </c>
      <c r="R6" s="135">
        <f t="shared" si="0"/>
        <v>2412076</v>
      </c>
      <c r="S6" s="131"/>
      <c r="T6" s="131"/>
    </row>
  </sheetData>
  <mergeCells count="1">
    <mergeCell ref="B1:I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39997558519241921"/>
  </sheetPr>
  <dimension ref="A1:S275"/>
  <sheetViews>
    <sheetView showGridLines="0" tabSelected="1" zoomScale="90" zoomScaleNormal="90" workbookViewId="0">
      <pane xSplit="2" ySplit="2" topLeftCell="C3" activePane="bottomRight" state="frozen"/>
      <selection pane="topRight" activeCell="B1" sqref="B1"/>
      <selection pane="bottomLeft" activeCell="A3" sqref="A3"/>
      <selection pane="bottomRight" activeCell="D14" sqref="D14"/>
    </sheetView>
  </sheetViews>
  <sheetFormatPr baseColWidth="10" defaultColWidth="12" defaultRowHeight="12"/>
  <cols>
    <col min="1" max="1" width="12" style="101"/>
    <col min="2" max="2" width="10.85546875" style="101" customWidth="1"/>
    <col min="3" max="3" width="102.5703125" style="101" customWidth="1"/>
    <col min="4" max="4" width="75.5703125" style="101" customWidth="1"/>
    <col min="5" max="7" width="12" style="101"/>
    <col min="8" max="8" width="15.140625" style="101" customWidth="1"/>
    <col min="9" max="9" width="12.85546875" style="101" customWidth="1"/>
    <col min="10" max="15" width="18.85546875" style="101" customWidth="1"/>
    <col min="16" max="17" width="70.85546875" style="101" customWidth="1"/>
    <col min="18" max="18" width="53.42578125" style="101" customWidth="1"/>
    <col min="19" max="19" width="69.85546875" style="101" customWidth="1"/>
    <col min="20" max="16384" width="12" style="101"/>
  </cols>
  <sheetData>
    <row r="1" spans="1:19" ht="18">
      <c r="A1" s="508" t="str">
        <f>+Actividades!B1</f>
        <v>8147 - Implementación de acciones del sector salud para la prevención y atención de diferentes formas de violencia intrafamiliar y de género a través de un plan de acción Bogotá D.C.</v>
      </c>
      <c r="B1" s="508"/>
      <c r="C1" s="508"/>
      <c r="D1" s="508"/>
      <c r="E1" s="508"/>
      <c r="F1" s="508"/>
      <c r="G1" s="508"/>
      <c r="H1" s="509"/>
    </row>
    <row r="2" spans="1:19" ht="39.950000000000003" customHeight="1">
      <c r="A2" s="140" t="s">
        <v>1198</v>
      </c>
      <c r="B2" s="140" t="s">
        <v>61</v>
      </c>
      <c r="C2" s="140" t="s">
        <v>157</v>
      </c>
      <c r="D2" s="140" t="s">
        <v>158</v>
      </c>
      <c r="E2" s="140" t="s">
        <v>104</v>
      </c>
      <c r="F2" s="140" t="s">
        <v>105</v>
      </c>
      <c r="G2" s="140" t="s">
        <v>106</v>
      </c>
      <c r="H2" s="140" t="s">
        <v>139</v>
      </c>
      <c r="I2" s="140" t="s">
        <v>140</v>
      </c>
      <c r="J2" s="141" t="s">
        <v>159</v>
      </c>
      <c r="K2" s="141" t="s">
        <v>160</v>
      </c>
      <c r="L2" s="141" t="s">
        <v>87</v>
      </c>
      <c r="M2" s="141" t="s">
        <v>13</v>
      </c>
      <c r="N2" s="141" t="s">
        <v>161</v>
      </c>
      <c r="O2" s="141" t="s">
        <v>144</v>
      </c>
      <c r="P2" s="140" t="s">
        <v>162</v>
      </c>
      <c r="Q2" s="140" t="s">
        <v>163</v>
      </c>
      <c r="R2" s="140" t="s">
        <v>164</v>
      </c>
      <c r="S2" s="140" t="s">
        <v>146</v>
      </c>
    </row>
    <row r="3" spans="1:19" ht="165" customHeight="1">
      <c r="A3" s="138">
        <v>1</v>
      </c>
      <c r="B3" s="138">
        <f>+'Metas Físicas'!K3</f>
        <v>1</v>
      </c>
      <c r="C3" s="144" t="str">
        <f>+'Metas Físicas'!L3</f>
        <v>Lograr el 100% de implementación de las acciones para la prevención y atención de la violencia intrafamiliar el maltrato infantil y la violencia sexual.</v>
      </c>
      <c r="D3" s="144" t="str">
        <f>+'Metas Físicas'!P3</f>
        <v>Porcentaje de implementación de acciones a cargo del sector del Plan Intersectorial para la prevención y atención de la violencia intrafamiliar el maltrato infantil y la violencia sexual.</v>
      </c>
      <c r="E3" s="115" t="str">
        <f>+'Metas Físicas'!Q3</f>
        <v>Porcentaje</v>
      </c>
      <c r="F3" s="115" t="str">
        <f>+'Metas Físicas'!R3</f>
        <v xml:space="preserve">Constante </v>
      </c>
      <c r="G3" s="376">
        <f>+'Metas Físicas'!S3</f>
        <v>1</v>
      </c>
      <c r="H3" s="376">
        <f>+'Metas Físicas'!BI3</f>
        <v>1</v>
      </c>
      <c r="I3" s="215">
        <f>+'Metas Físicas'!BF3</f>
        <v>0.24990000000000001</v>
      </c>
      <c r="J3" s="142">
        <f>SUMIF(Actividades!$E$3:$E$4,$B3,Actividades!M$3:M$4)</f>
        <v>914900000</v>
      </c>
      <c r="K3" s="142">
        <f>SUMIF(Actividades!$E$3:$E$4,$B3,Actividades!N$3:N$4)</f>
        <v>1503447106</v>
      </c>
      <c r="L3" s="142">
        <f>SUMIF(Actividades!$E$3:$E$4,$B3,Actividades!O$3:O$4)</f>
        <v>195748467</v>
      </c>
      <c r="M3" s="142">
        <f>SUMIF(Actividades!$E$3:$E$4,$B3,Actividades!P$3:P$4)</f>
        <v>143141471</v>
      </c>
      <c r="N3" s="143">
        <f>SUMIF(Actividades!$E$3:$E$4,$B3,Actividades!Q$3:Q$4)</f>
        <v>2884862</v>
      </c>
      <c r="O3" s="143">
        <f>SUMIF(Actividades!$E$3:$E$4,$B3,Actividades!R$3:R$4)</f>
        <v>2412076</v>
      </c>
      <c r="P3" s="375" t="s">
        <v>1878</v>
      </c>
      <c r="Q3" s="375" t="s">
        <v>1879</v>
      </c>
      <c r="R3" s="375" t="s">
        <v>1841</v>
      </c>
      <c r="S3" s="375" t="s">
        <v>1840</v>
      </c>
    </row>
    <row r="4" spans="1:19">
      <c r="J4" s="139"/>
      <c r="K4" s="139"/>
      <c r="L4" s="139"/>
      <c r="M4" s="139"/>
      <c r="N4" s="139"/>
      <c r="O4" s="139"/>
      <c r="P4" s="137"/>
      <c r="Q4" s="137"/>
      <c r="R4" s="137"/>
    </row>
    <row r="5" spans="1:19" ht="30" customHeight="1">
      <c r="A5" s="135"/>
      <c r="B5" s="135"/>
      <c r="C5" s="135"/>
      <c r="D5" s="135"/>
      <c r="E5" s="135"/>
      <c r="F5" s="135"/>
      <c r="G5" s="135"/>
      <c r="H5" s="135"/>
      <c r="I5" s="135"/>
      <c r="J5" s="135">
        <f t="shared" ref="J5:O5" si="0">SUM(J3:J4)</f>
        <v>914900000</v>
      </c>
      <c r="K5" s="135">
        <f t="shared" si="0"/>
        <v>1503447106</v>
      </c>
      <c r="L5" s="135">
        <f t="shared" si="0"/>
        <v>195748467</v>
      </c>
      <c r="M5" s="135">
        <f t="shared" si="0"/>
        <v>143141471</v>
      </c>
      <c r="N5" s="135">
        <f t="shared" si="0"/>
        <v>2884862</v>
      </c>
      <c r="O5" s="135">
        <f t="shared" si="0"/>
        <v>2412076</v>
      </c>
      <c r="P5" s="135"/>
      <c r="Q5" s="135"/>
      <c r="R5" s="135"/>
      <c r="S5" s="140"/>
    </row>
    <row r="6" spans="1:19">
      <c r="J6" s="139"/>
      <c r="K6" s="139"/>
      <c r="L6" s="139"/>
      <c r="M6" s="139"/>
      <c r="N6" s="139"/>
      <c r="O6" s="139"/>
      <c r="P6" s="137"/>
      <c r="Q6" s="137"/>
      <c r="R6" s="137"/>
    </row>
    <row r="7" spans="1:19">
      <c r="J7" s="139"/>
      <c r="K7" s="139"/>
      <c r="L7" s="139"/>
      <c r="M7" s="139"/>
      <c r="N7" s="139"/>
      <c r="O7" s="139"/>
      <c r="P7" s="137"/>
      <c r="Q7" s="137"/>
      <c r="R7" s="137"/>
    </row>
    <row r="8" spans="1:19">
      <c r="J8" s="139"/>
      <c r="K8" s="139"/>
      <c r="L8" s="139"/>
      <c r="M8" s="139"/>
      <c r="N8" s="139"/>
      <c r="O8" s="139"/>
      <c r="P8" s="137"/>
      <c r="Q8" s="137"/>
      <c r="R8" s="137"/>
    </row>
    <row r="9" spans="1:19">
      <c r="J9" s="139"/>
      <c r="K9" s="139"/>
      <c r="L9" s="139"/>
      <c r="M9" s="139"/>
      <c r="N9" s="139"/>
      <c r="O9" s="139"/>
      <c r="P9" s="137"/>
      <c r="Q9" s="137"/>
      <c r="R9" s="137"/>
    </row>
    <row r="10" spans="1:19">
      <c r="J10" s="139"/>
      <c r="K10" s="139"/>
      <c r="L10" s="139"/>
      <c r="M10" s="139"/>
      <c r="N10" s="139"/>
      <c r="O10" s="139"/>
      <c r="P10" s="137"/>
      <c r="Q10" s="137"/>
      <c r="R10" s="137"/>
    </row>
    <row r="11" spans="1:19">
      <c r="J11" s="139"/>
      <c r="K11" s="139"/>
      <c r="L11" s="139"/>
      <c r="M11" s="139"/>
      <c r="N11" s="139"/>
      <c r="O11" s="139"/>
      <c r="P11" s="137"/>
      <c r="Q11" s="137"/>
      <c r="R11" s="137"/>
    </row>
    <row r="12" spans="1:19">
      <c r="J12" s="139"/>
      <c r="K12" s="139"/>
      <c r="L12" s="139"/>
      <c r="M12" s="139"/>
      <c r="N12" s="139"/>
      <c r="O12" s="139"/>
      <c r="P12" s="137"/>
      <c r="Q12" s="137"/>
      <c r="R12" s="137"/>
    </row>
    <row r="13" spans="1:19">
      <c r="J13" s="139"/>
      <c r="K13" s="139"/>
      <c r="L13" s="139"/>
      <c r="M13" s="139"/>
      <c r="N13" s="139"/>
      <c r="O13" s="139"/>
      <c r="P13" s="137"/>
      <c r="Q13" s="137"/>
      <c r="R13" s="137"/>
    </row>
    <row r="14" spans="1:19">
      <c r="J14" s="139"/>
      <c r="K14" s="139"/>
      <c r="L14" s="139"/>
      <c r="M14" s="139"/>
      <c r="N14" s="139"/>
      <c r="O14" s="139"/>
      <c r="P14" s="137"/>
      <c r="Q14" s="137"/>
      <c r="R14" s="137"/>
    </row>
    <row r="15" spans="1:19">
      <c r="J15" s="139"/>
      <c r="K15" s="139"/>
      <c r="L15" s="139"/>
      <c r="M15" s="139"/>
      <c r="N15" s="139"/>
      <c r="O15" s="139"/>
      <c r="P15" s="137"/>
      <c r="Q15" s="137"/>
      <c r="R15" s="137"/>
    </row>
    <row r="16" spans="1:19">
      <c r="J16" s="139"/>
      <c r="K16" s="139"/>
      <c r="L16" s="139"/>
      <c r="M16" s="139"/>
      <c r="N16" s="139"/>
      <c r="O16" s="139"/>
      <c r="P16" s="137"/>
      <c r="Q16" s="137"/>
      <c r="R16" s="137"/>
    </row>
    <row r="17" spans="10:18">
      <c r="J17" s="139"/>
      <c r="K17" s="139"/>
      <c r="L17" s="139"/>
      <c r="M17" s="139"/>
      <c r="N17" s="139"/>
      <c r="O17" s="139"/>
      <c r="P17" s="137"/>
      <c r="Q17" s="137"/>
      <c r="R17" s="137"/>
    </row>
    <row r="18" spans="10:18">
      <c r="J18" s="139"/>
      <c r="K18" s="139"/>
      <c r="L18" s="139"/>
      <c r="M18" s="139"/>
      <c r="N18" s="139"/>
      <c r="O18" s="139"/>
      <c r="P18" s="137"/>
      <c r="Q18" s="137"/>
      <c r="R18" s="137"/>
    </row>
    <row r="19" spans="10:18">
      <c r="J19" s="139"/>
      <c r="K19" s="139"/>
      <c r="L19" s="139"/>
      <c r="M19" s="139"/>
      <c r="N19" s="139"/>
      <c r="O19" s="139"/>
      <c r="P19" s="137"/>
      <c r="Q19" s="137"/>
      <c r="R19" s="137"/>
    </row>
    <row r="20" spans="10:18">
      <c r="J20" s="139"/>
      <c r="K20" s="139"/>
      <c r="L20" s="139"/>
      <c r="M20" s="139"/>
      <c r="N20" s="139"/>
      <c r="O20" s="139"/>
      <c r="P20" s="137"/>
      <c r="Q20" s="137"/>
      <c r="R20" s="137"/>
    </row>
    <row r="21" spans="10:18">
      <c r="J21" s="139"/>
      <c r="K21" s="139"/>
      <c r="L21" s="139"/>
      <c r="M21" s="139"/>
      <c r="N21" s="139"/>
      <c r="O21" s="139"/>
      <c r="P21" s="137"/>
      <c r="Q21" s="137"/>
      <c r="R21" s="137"/>
    </row>
    <row r="22" spans="10:18">
      <c r="J22" s="139"/>
      <c r="K22" s="139"/>
      <c r="L22" s="139"/>
      <c r="M22" s="139"/>
      <c r="N22" s="139"/>
      <c r="O22" s="139"/>
      <c r="P22" s="137"/>
      <c r="Q22" s="137"/>
      <c r="R22" s="137"/>
    </row>
    <row r="23" spans="10:18">
      <c r="J23" s="139"/>
      <c r="K23" s="139"/>
      <c r="L23" s="139"/>
      <c r="M23" s="139"/>
      <c r="N23" s="139"/>
      <c r="O23" s="139"/>
      <c r="P23" s="137"/>
      <c r="Q23" s="137"/>
      <c r="R23" s="137"/>
    </row>
    <row r="24" spans="10:18">
      <c r="J24" s="139"/>
      <c r="K24" s="139"/>
      <c r="L24" s="139"/>
      <c r="M24" s="139"/>
      <c r="N24" s="139"/>
      <c r="O24" s="139"/>
      <c r="P24" s="137"/>
      <c r="Q24" s="137"/>
      <c r="R24" s="137"/>
    </row>
    <row r="25" spans="10:18">
      <c r="J25" s="139"/>
      <c r="K25" s="139"/>
      <c r="L25" s="139"/>
      <c r="M25" s="139"/>
      <c r="N25" s="139"/>
      <c r="O25" s="139"/>
      <c r="P25" s="137"/>
      <c r="Q25" s="137"/>
      <c r="R25" s="137"/>
    </row>
    <row r="26" spans="10:18">
      <c r="J26" s="139"/>
      <c r="K26" s="139"/>
      <c r="L26" s="139"/>
      <c r="M26" s="139"/>
      <c r="N26" s="139"/>
      <c r="O26" s="139"/>
      <c r="P26" s="137"/>
      <c r="Q26" s="137"/>
      <c r="R26" s="137"/>
    </row>
    <row r="27" spans="10:18">
      <c r="J27" s="139"/>
      <c r="K27" s="139"/>
      <c r="L27" s="139"/>
      <c r="M27" s="139"/>
      <c r="N27" s="139"/>
      <c r="O27" s="139"/>
      <c r="P27" s="137"/>
      <c r="Q27" s="137"/>
      <c r="R27" s="137"/>
    </row>
    <row r="28" spans="10:18">
      <c r="J28" s="139"/>
      <c r="K28" s="139"/>
      <c r="L28" s="139"/>
      <c r="M28" s="139"/>
      <c r="N28" s="139"/>
      <c r="O28" s="139"/>
      <c r="P28" s="137"/>
      <c r="Q28" s="137"/>
      <c r="R28" s="137"/>
    </row>
    <row r="29" spans="10:18">
      <c r="J29" s="139"/>
      <c r="K29" s="139"/>
      <c r="L29" s="139"/>
      <c r="M29" s="139"/>
      <c r="N29" s="139"/>
      <c r="O29" s="139"/>
      <c r="P29" s="137"/>
      <c r="Q29" s="137"/>
      <c r="R29" s="137"/>
    </row>
    <row r="30" spans="10:18">
      <c r="J30" s="139"/>
      <c r="K30" s="139"/>
      <c r="L30" s="139"/>
      <c r="M30" s="139"/>
      <c r="N30" s="139"/>
      <c r="O30" s="139"/>
      <c r="P30" s="137"/>
      <c r="Q30" s="137"/>
      <c r="R30" s="137"/>
    </row>
    <row r="31" spans="10:18">
      <c r="J31" s="139"/>
      <c r="K31" s="139"/>
      <c r="L31" s="139"/>
      <c r="M31" s="139"/>
      <c r="N31" s="139"/>
      <c r="O31" s="139"/>
      <c r="P31" s="137"/>
      <c r="Q31" s="137"/>
      <c r="R31" s="137"/>
    </row>
    <row r="32" spans="10:18">
      <c r="J32" s="139"/>
      <c r="K32" s="139"/>
      <c r="L32" s="139"/>
      <c r="M32" s="139"/>
      <c r="N32" s="139"/>
      <c r="O32" s="139"/>
      <c r="P32" s="137"/>
      <c r="Q32" s="137"/>
      <c r="R32" s="137"/>
    </row>
    <row r="33" spans="10:18">
      <c r="J33" s="139"/>
      <c r="K33" s="139"/>
      <c r="L33" s="139"/>
      <c r="M33" s="139"/>
      <c r="N33" s="139"/>
      <c r="O33" s="139"/>
      <c r="P33" s="137"/>
      <c r="Q33" s="137"/>
      <c r="R33" s="137"/>
    </row>
    <row r="34" spans="10:18">
      <c r="J34" s="139"/>
      <c r="K34" s="139"/>
      <c r="L34" s="139"/>
      <c r="M34" s="139"/>
      <c r="N34" s="139"/>
      <c r="O34" s="139"/>
      <c r="P34" s="137"/>
      <c r="Q34" s="137"/>
      <c r="R34" s="137"/>
    </row>
    <row r="35" spans="10:18">
      <c r="J35" s="139"/>
      <c r="K35" s="139"/>
      <c r="L35" s="139"/>
      <c r="M35" s="139"/>
      <c r="N35" s="139"/>
      <c r="O35" s="139"/>
      <c r="P35" s="137"/>
      <c r="Q35" s="137"/>
      <c r="R35" s="137"/>
    </row>
    <row r="36" spans="10:18">
      <c r="J36" s="139"/>
      <c r="K36" s="139"/>
      <c r="L36" s="139"/>
      <c r="M36" s="139"/>
      <c r="N36" s="139"/>
      <c r="O36" s="139"/>
      <c r="P36" s="137"/>
      <c r="Q36" s="137"/>
      <c r="R36" s="137"/>
    </row>
    <row r="37" spans="10:18">
      <c r="J37" s="139"/>
      <c r="K37" s="139"/>
      <c r="L37" s="139"/>
      <c r="M37" s="139"/>
      <c r="N37" s="139"/>
      <c r="O37" s="139"/>
      <c r="P37" s="137"/>
      <c r="Q37" s="137"/>
      <c r="R37" s="137"/>
    </row>
    <row r="38" spans="10:18">
      <c r="J38" s="139"/>
      <c r="K38" s="139"/>
      <c r="L38" s="139"/>
      <c r="M38" s="139"/>
      <c r="N38" s="139"/>
      <c r="O38" s="139"/>
      <c r="P38" s="137"/>
      <c r="Q38" s="137"/>
      <c r="R38" s="137"/>
    </row>
    <row r="39" spans="10:18">
      <c r="J39" s="139"/>
      <c r="K39" s="139"/>
      <c r="L39" s="139"/>
      <c r="M39" s="139"/>
      <c r="N39" s="139"/>
      <c r="O39" s="139"/>
      <c r="P39" s="137"/>
      <c r="Q39" s="137"/>
      <c r="R39" s="137"/>
    </row>
    <row r="40" spans="10:18">
      <c r="J40" s="139"/>
      <c r="K40" s="139"/>
      <c r="L40" s="139"/>
      <c r="M40" s="139"/>
      <c r="N40" s="139"/>
      <c r="O40" s="139"/>
      <c r="P40" s="137"/>
      <c r="Q40" s="137"/>
      <c r="R40" s="137"/>
    </row>
    <row r="41" spans="10:18">
      <c r="J41" s="139"/>
      <c r="K41" s="139"/>
      <c r="L41" s="139"/>
      <c r="M41" s="139"/>
      <c r="N41" s="139"/>
      <c r="O41" s="139"/>
      <c r="P41" s="137"/>
      <c r="Q41" s="137"/>
      <c r="R41" s="137"/>
    </row>
    <row r="42" spans="10:18">
      <c r="J42" s="139"/>
      <c r="K42" s="139"/>
      <c r="L42" s="139"/>
      <c r="M42" s="139"/>
      <c r="N42" s="139"/>
      <c r="O42" s="139"/>
      <c r="P42" s="137"/>
      <c r="Q42" s="137"/>
      <c r="R42" s="137"/>
    </row>
    <row r="43" spans="10:18">
      <c r="J43" s="139"/>
      <c r="K43" s="139"/>
      <c r="L43" s="139"/>
      <c r="M43" s="139"/>
      <c r="N43" s="139"/>
      <c r="O43" s="139"/>
      <c r="P43" s="137"/>
      <c r="Q43" s="137"/>
      <c r="R43" s="137"/>
    </row>
    <row r="44" spans="10:18">
      <c r="J44" s="139"/>
      <c r="K44" s="139"/>
      <c r="L44" s="139"/>
      <c r="M44" s="139"/>
      <c r="N44" s="139"/>
      <c r="O44" s="139"/>
      <c r="P44" s="137"/>
      <c r="Q44" s="137"/>
      <c r="R44" s="137"/>
    </row>
    <row r="45" spans="10:18">
      <c r="J45" s="139"/>
      <c r="K45" s="139"/>
      <c r="L45" s="139"/>
      <c r="M45" s="139"/>
      <c r="N45" s="139"/>
      <c r="O45" s="139"/>
      <c r="P45" s="137"/>
      <c r="Q45" s="137"/>
      <c r="R45" s="137"/>
    </row>
    <row r="46" spans="10:18">
      <c r="J46" s="139"/>
      <c r="K46" s="139"/>
      <c r="L46" s="139"/>
      <c r="M46" s="139"/>
      <c r="N46" s="139"/>
      <c r="O46" s="139"/>
      <c r="P46" s="137"/>
      <c r="Q46" s="137"/>
      <c r="R46" s="137"/>
    </row>
    <row r="47" spans="10:18">
      <c r="J47" s="139"/>
      <c r="K47" s="139"/>
      <c r="L47" s="139"/>
      <c r="M47" s="139"/>
      <c r="N47" s="139"/>
      <c r="O47" s="139"/>
      <c r="P47" s="137"/>
      <c r="Q47" s="137"/>
      <c r="R47" s="137"/>
    </row>
    <row r="48" spans="10:18">
      <c r="J48" s="139"/>
      <c r="K48" s="139"/>
      <c r="L48" s="139"/>
      <c r="M48" s="139"/>
      <c r="N48" s="139"/>
      <c r="O48" s="139"/>
      <c r="P48" s="137"/>
      <c r="Q48" s="137"/>
      <c r="R48" s="137"/>
    </row>
    <row r="49" spans="10:18">
      <c r="J49" s="139"/>
      <c r="K49" s="139"/>
      <c r="L49" s="139"/>
      <c r="M49" s="139"/>
      <c r="N49" s="139"/>
      <c r="O49" s="139"/>
      <c r="P49" s="137"/>
      <c r="Q49" s="137"/>
      <c r="R49" s="137"/>
    </row>
    <row r="50" spans="10:18">
      <c r="J50" s="139"/>
      <c r="K50" s="139"/>
      <c r="L50" s="139"/>
      <c r="M50" s="139"/>
      <c r="N50" s="139"/>
      <c r="O50" s="139"/>
      <c r="P50" s="137"/>
      <c r="Q50" s="137"/>
      <c r="R50" s="137"/>
    </row>
    <row r="51" spans="10:18">
      <c r="J51" s="139"/>
      <c r="K51" s="139"/>
      <c r="L51" s="139"/>
      <c r="M51" s="139"/>
      <c r="N51" s="139"/>
      <c r="O51" s="139"/>
      <c r="P51" s="137"/>
      <c r="Q51" s="137"/>
      <c r="R51" s="137"/>
    </row>
    <row r="52" spans="10:18">
      <c r="J52" s="139"/>
      <c r="K52" s="139"/>
      <c r="L52" s="139"/>
      <c r="M52" s="139"/>
      <c r="N52" s="139"/>
      <c r="O52" s="139"/>
      <c r="P52" s="137"/>
      <c r="Q52" s="137"/>
      <c r="R52" s="137"/>
    </row>
    <row r="53" spans="10:18">
      <c r="J53" s="139"/>
      <c r="K53" s="139"/>
      <c r="L53" s="139"/>
      <c r="M53" s="139"/>
      <c r="N53" s="139"/>
      <c r="O53" s="139"/>
      <c r="P53" s="137"/>
      <c r="Q53" s="137"/>
      <c r="R53" s="137"/>
    </row>
    <row r="54" spans="10:18">
      <c r="J54" s="139"/>
      <c r="K54" s="139"/>
      <c r="L54" s="139"/>
      <c r="M54" s="139"/>
      <c r="N54" s="139"/>
      <c r="O54" s="139"/>
      <c r="P54" s="137"/>
      <c r="Q54" s="137"/>
      <c r="R54" s="137"/>
    </row>
    <row r="55" spans="10:18">
      <c r="J55" s="139"/>
      <c r="K55" s="139"/>
      <c r="L55" s="139"/>
      <c r="M55" s="139"/>
      <c r="N55" s="139"/>
      <c r="O55" s="139"/>
      <c r="P55" s="137"/>
      <c r="Q55" s="137"/>
      <c r="R55" s="137"/>
    </row>
    <row r="56" spans="10:18">
      <c r="J56" s="139"/>
      <c r="K56" s="139"/>
      <c r="L56" s="139"/>
      <c r="M56" s="139"/>
      <c r="N56" s="139"/>
      <c r="O56" s="139"/>
      <c r="P56" s="137"/>
      <c r="Q56" s="137"/>
      <c r="R56" s="137"/>
    </row>
    <row r="57" spans="10:18">
      <c r="J57" s="139"/>
      <c r="K57" s="139"/>
      <c r="L57" s="139"/>
      <c r="M57" s="139"/>
      <c r="N57" s="139"/>
      <c r="O57" s="139"/>
      <c r="P57" s="137"/>
      <c r="Q57" s="137"/>
      <c r="R57" s="137"/>
    </row>
    <row r="58" spans="10:18">
      <c r="J58" s="139"/>
      <c r="K58" s="139"/>
      <c r="L58" s="139"/>
      <c r="M58" s="139"/>
      <c r="N58" s="139"/>
      <c r="O58" s="139"/>
      <c r="P58" s="137"/>
      <c r="Q58" s="137"/>
      <c r="R58" s="137"/>
    </row>
    <row r="59" spans="10:18">
      <c r="J59" s="139"/>
      <c r="K59" s="139"/>
      <c r="L59" s="139"/>
      <c r="M59" s="139"/>
      <c r="N59" s="139"/>
      <c r="O59" s="139"/>
      <c r="P59" s="137"/>
      <c r="Q59" s="137"/>
      <c r="R59" s="137"/>
    </row>
    <row r="60" spans="10:18">
      <c r="J60" s="139"/>
      <c r="K60" s="139"/>
      <c r="L60" s="139"/>
      <c r="M60" s="139"/>
      <c r="N60" s="139"/>
      <c r="O60" s="139"/>
      <c r="P60" s="137"/>
      <c r="Q60" s="137"/>
      <c r="R60" s="137"/>
    </row>
    <row r="61" spans="10:18">
      <c r="J61" s="139"/>
      <c r="K61" s="139"/>
      <c r="L61" s="139"/>
      <c r="M61" s="139"/>
      <c r="N61" s="139"/>
      <c r="O61" s="139"/>
      <c r="P61" s="137"/>
      <c r="Q61" s="137"/>
      <c r="R61" s="137"/>
    </row>
    <row r="62" spans="10:18">
      <c r="J62" s="139"/>
      <c r="K62" s="139"/>
      <c r="L62" s="139"/>
      <c r="M62" s="139"/>
      <c r="N62" s="139"/>
      <c r="O62" s="139"/>
      <c r="P62" s="137"/>
      <c r="Q62" s="137"/>
      <c r="R62" s="137"/>
    </row>
    <row r="63" spans="10:18">
      <c r="J63" s="139"/>
      <c r="K63" s="139"/>
      <c r="L63" s="139"/>
      <c r="M63" s="139"/>
      <c r="N63" s="139"/>
      <c r="O63" s="139"/>
      <c r="P63" s="137"/>
      <c r="Q63" s="137"/>
      <c r="R63" s="137"/>
    </row>
    <row r="64" spans="10:18">
      <c r="J64" s="139"/>
      <c r="K64" s="139"/>
      <c r="L64" s="139"/>
      <c r="M64" s="139"/>
      <c r="N64" s="139"/>
      <c r="O64" s="139"/>
      <c r="P64" s="137"/>
      <c r="Q64" s="137"/>
      <c r="R64" s="137"/>
    </row>
    <row r="65" spans="10:18">
      <c r="J65" s="139"/>
      <c r="K65" s="139"/>
      <c r="L65" s="139"/>
      <c r="M65" s="139"/>
      <c r="N65" s="139"/>
      <c r="O65" s="139"/>
      <c r="P65" s="137"/>
      <c r="Q65" s="137"/>
      <c r="R65" s="137"/>
    </row>
    <row r="66" spans="10:18">
      <c r="J66" s="139"/>
      <c r="K66" s="139"/>
      <c r="L66" s="139"/>
      <c r="M66" s="139"/>
      <c r="N66" s="139"/>
      <c r="O66" s="139"/>
      <c r="P66" s="137"/>
      <c r="Q66" s="137"/>
      <c r="R66" s="137"/>
    </row>
    <row r="67" spans="10:18">
      <c r="J67" s="139"/>
      <c r="K67" s="139"/>
      <c r="L67" s="139"/>
      <c r="M67" s="139"/>
      <c r="N67" s="139"/>
      <c r="O67" s="139"/>
      <c r="P67" s="137"/>
      <c r="Q67" s="137"/>
      <c r="R67" s="137"/>
    </row>
    <row r="68" spans="10:18">
      <c r="J68" s="139"/>
      <c r="K68" s="139"/>
      <c r="L68" s="139"/>
      <c r="M68" s="139"/>
      <c r="N68" s="139"/>
      <c r="O68" s="139"/>
      <c r="P68" s="137"/>
      <c r="Q68" s="137"/>
      <c r="R68" s="137"/>
    </row>
    <row r="69" spans="10:18">
      <c r="J69" s="139"/>
      <c r="K69" s="139"/>
      <c r="L69" s="139"/>
      <c r="M69" s="139"/>
      <c r="N69" s="139"/>
      <c r="O69" s="139"/>
      <c r="P69" s="137"/>
      <c r="Q69" s="137"/>
      <c r="R69" s="137"/>
    </row>
    <row r="70" spans="10:18">
      <c r="J70" s="139"/>
      <c r="K70" s="139"/>
      <c r="L70" s="139"/>
      <c r="M70" s="139"/>
      <c r="N70" s="139"/>
      <c r="O70" s="139"/>
      <c r="P70" s="137"/>
      <c r="Q70" s="137"/>
      <c r="R70" s="137"/>
    </row>
    <row r="71" spans="10:18">
      <c r="J71" s="139"/>
      <c r="K71" s="139"/>
      <c r="L71" s="139"/>
      <c r="M71" s="139"/>
      <c r="N71" s="139"/>
      <c r="O71" s="139"/>
      <c r="P71" s="137"/>
      <c r="Q71" s="137"/>
      <c r="R71" s="137"/>
    </row>
    <row r="72" spans="10:18">
      <c r="J72" s="139"/>
      <c r="K72" s="139"/>
      <c r="L72" s="139"/>
      <c r="M72" s="139"/>
      <c r="N72" s="139"/>
      <c r="O72" s="139"/>
      <c r="P72" s="137"/>
      <c r="Q72" s="137"/>
      <c r="R72" s="137"/>
    </row>
    <row r="73" spans="10:18">
      <c r="J73" s="139"/>
      <c r="K73" s="139"/>
      <c r="L73" s="139"/>
      <c r="M73" s="139"/>
      <c r="N73" s="139"/>
      <c r="O73" s="139"/>
      <c r="P73" s="137"/>
      <c r="Q73" s="137"/>
      <c r="R73" s="137"/>
    </row>
    <row r="74" spans="10:18">
      <c r="J74" s="139"/>
      <c r="K74" s="139"/>
      <c r="L74" s="139"/>
      <c r="M74" s="139"/>
      <c r="N74" s="139"/>
      <c r="O74" s="139"/>
      <c r="P74" s="137"/>
      <c r="Q74" s="137"/>
      <c r="R74" s="137"/>
    </row>
    <row r="75" spans="10:18">
      <c r="J75" s="139"/>
      <c r="K75" s="139"/>
      <c r="L75" s="139"/>
      <c r="M75" s="139"/>
      <c r="N75" s="139"/>
      <c r="O75" s="139"/>
      <c r="P75" s="137"/>
      <c r="Q75" s="137"/>
      <c r="R75" s="137"/>
    </row>
    <row r="76" spans="10:18">
      <c r="J76" s="139"/>
      <c r="K76" s="139"/>
      <c r="L76" s="139"/>
      <c r="M76" s="139"/>
      <c r="N76" s="139"/>
      <c r="O76" s="139"/>
      <c r="P76" s="137"/>
      <c r="Q76" s="137"/>
      <c r="R76" s="137"/>
    </row>
    <row r="77" spans="10:18">
      <c r="J77" s="139"/>
      <c r="K77" s="139"/>
      <c r="L77" s="139"/>
      <c r="M77" s="139"/>
      <c r="N77" s="139"/>
      <c r="O77" s="139"/>
      <c r="P77" s="137"/>
      <c r="Q77" s="137"/>
      <c r="R77" s="137"/>
    </row>
    <row r="78" spans="10:18">
      <c r="J78" s="139"/>
      <c r="K78" s="139"/>
      <c r="L78" s="139"/>
      <c r="M78" s="139"/>
      <c r="N78" s="139"/>
      <c r="O78" s="139"/>
      <c r="P78" s="137"/>
      <c r="Q78" s="137"/>
      <c r="R78" s="137"/>
    </row>
    <row r="79" spans="10:18">
      <c r="J79" s="139"/>
      <c r="K79" s="139"/>
      <c r="L79" s="139"/>
      <c r="M79" s="139"/>
      <c r="N79" s="139"/>
      <c r="O79" s="139"/>
      <c r="P79" s="137"/>
      <c r="Q79" s="137"/>
      <c r="R79" s="137"/>
    </row>
    <row r="80" spans="10:18">
      <c r="J80" s="139"/>
      <c r="K80" s="139"/>
      <c r="L80" s="139"/>
      <c r="M80" s="139"/>
      <c r="N80" s="139"/>
      <c r="O80" s="139"/>
      <c r="P80" s="137"/>
      <c r="Q80" s="137"/>
      <c r="R80" s="137"/>
    </row>
    <row r="81" spans="10:18">
      <c r="J81" s="139"/>
      <c r="K81" s="139"/>
      <c r="L81" s="139"/>
      <c r="M81" s="139"/>
      <c r="N81" s="139"/>
      <c r="O81" s="139"/>
      <c r="P81" s="137"/>
      <c r="Q81" s="137"/>
      <c r="R81" s="137"/>
    </row>
    <row r="82" spans="10:18">
      <c r="J82" s="139"/>
      <c r="K82" s="139"/>
      <c r="L82" s="139"/>
      <c r="M82" s="139"/>
      <c r="N82" s="139"/>
      <c r="O82" s="139"/>
      <c r="P82" s="137"/>
      <c r="Q82" s="137"/>
      <c r="R82" s="137"/>
    </row>
    <row r="83" spans="10:18">
      <c r="J83" s="139"/>
      <c r="K83" s="139"/>
      <c r="L83" s="139"/>
      <c r="M83" s="139"/>
      <c r="N83" s="139"/>
      <c r="O83" s="139"/>
      <c r="P83" s="137"/>
      <c r="Q83" s="137"/>
      <c r="R83" s="137"/>
    </row>
    <row r="84" spans="10:18">
      <c r="J84" s="139"/>
      <c r="K84" s="139"/>
      <c r="L84" s="139"/>
      <c r="M84" s="139"/>
      <c r="N84" s="139"/>
      <c r="O84" s="139"/>
      <c r="P84" s="137"/>
      <c r="Q84" s="137"/>
      <c r="R84" s="137"/>
    </row>
    <row r="85" spans="10:18">
      <c r="J85" s="139"/>
      <c r="K85" s="139"/>
      <c r="L85" s="139"/>
      <c r="M85" s="139"/>
      <c r="N85" s="139"/>
      <c r="O85" s="139"/>
      <c r="P85" s="137"/>
      <c r="Q85" s="137"/>
      <c r="R85" s="137"/>
    </row>
    <row r="86" spans="10:18">
      <c r="J86" s="139"/>
      <c r="K86" s="139"/>
      <c r="L86" s="139"/>
      <c r="M86" s="139"/>
      <c r="N86" s="139"/>
      <c r="O86" s="139"/>
      <c r="P86" s="137"/>
      <c r="Q86" s="137"/>
      <c r="R86" s="137"/>
    </row>
    <row r="87" spans="10:18">
      <c r="J87" s="136"/>
      <c r="K87" s="136"/>
      <c r="L87" s="136"/>
      <c r="M87" s="136"/>
      <c r="N87" s="136"/>
      <c r="O87" s="136"/>
      <c r="P87" s="137"/>
      <c r="Q87" s="137"/>
      <c r="R87" s="137"/>
    </row>
    <row r="88" spans="10:18">
      <c r="J88" s="136"/>
      <c r="K88" s="136"/>
      <c r="L88" s="136"/>
      <c r="M88" s="136"/>
      <c r="N88" s="136"/>
      <c r="O88" s="136"/>
      <c r="P88" s="137"/>
      <c r="Q88" s="137"/>
      <c r="R88" s="137"/>
    </row>
    <row r="89" spans="10:18">
      <c r="J89" s="136"/>
      <c r="K89" s="136"/>
      <c r="L89" s="136"/>
      <c r="M89" s="136"/>
      <c r="N89" s="136"/>
      <c r="O89" s="136"/>
      <c r="P89" s="137"/>
      <c r="Q89" s="137"/>
      <c r="R89" s="137"/>
    </row>
    <row r="90" spans="10:18">
      <c r="P90" s="137"/>
      <c r="Q90" s="137"/>
      <c r="R90" s="137"/>
    </row>
    <row r="91" spans="10:18">
      <c r="P91" s="137"/>
      <c r="Q91" s="137"/>
      <c r="R91" s="137"/>
    </row>
    <row r="92" spans="10:18">
      <c r="P92" s="137"/>
      <c r="Q92" s="137"/>
      <c r="R92" s="137"/>
    </row>
    <row r="93" spans="10:18">
      <c r="P93" s="137"/>
      <c r="Q93" s="137"/>
      <c r="R93" s="137"/>
    </row>
    <row r="94" spans="10:18">
      <c r="P94" s="137"/>
      <c r="Q94" s="137"/>
      <c r="R94" s="137"/>
    </row>
    <row r="95" spans="10:18">
      <c r="P95" s="137"/>
      <c r="Q95" s="137"/>
      <c r="R95" s="137"/>
    </row>
    <row r="96" spans="10:18">
      <c r="P96" s="137"/>
      <c r="Q96" s="137"/>
      <c r="R96" s="137"/>
    </row>
    <row r="97" spans="16:18">
      <c r="P97" s="137"/>
      <c r="Q97" s="137"/>
      <c r="R97" s="137"/>
    </row>
    <row r="98" spans="16:18">
      <c r="P98" s="137"/>
      <c r="Q98" s="137"/>
      <c r="R98" s="137"/>
    </row>
    <row r="99" spans="16:18">
      <c r="P99" s="137"/>
      <c r="Q99" s="137"/>
      <c r="R99" s="137"/>
    </row>
    <row r="100" spans="16:18">
      <c r="P100" s="137"/>
      <c r="Q100" s="137"/>
      <c r="R100" s="137"/>
    </row>
    <row r="101" spans="16:18">
      <c r="P101" s="137"/>
      <c r="Q101" s="137"/>
      <c r="R101" s="137"/>
    </row>
    <row r="102" spans="16:18">
      <c r="P102" s="137"/>
      <c r="Q102" s="137"/>
      <c r="R102" s="137"/>
    </row>
    <row r="103" spans="16:18">
      <c r="P103" s="137"/>
      <c r="Q103" s="137"/>
      <c r="R103" s="137"/>
    </row>
    <row r="104" spans="16:18">
      <c r="P104" s="137"/>
      <c r="Q104" s="137"/>
      <c r="R104" s="137"/>
    </row>
    <row r="105" spans="16:18">
      <c r="P105" s="137"/>
      <c r="Q105" s="137"/>
      <c r="R105" s="137"/>
    </row>
    <row r="106" spans="16:18">
      <c r="P106" s="137"/>
      <c r="Q106" s="137"/>
      <c r="R106" s="137"/>
    </row>
    <row r="107" spans="16:18">
      <c r="P107" s="137"/>
      <c r="Q107" s="137"/>
      <c r="R107" s="137"/>
    </row>
    <row r="108" spans="16:18">
      <c r="P108" s="137"/>
      <c r="Q108" s="137"/>
      <c r="R108" s="137"/>
    </row>
    <row r="109" spans="16:18">
      <c r="P109" s="137"/>
      <c r="Q109" s="137"/>
      <c r="R109" s="137"/>
    </row>
    <row r="110" spans="16:18">
      <c r="P110" s="137"/>
      <c r="Q110" s="137"/>
      <c r="R110" s="137"/>
    </row>
    <row r="111" spans="16:18">
      <c r="P111" s="137"/>
      <c r="Q111" s="137"/>
      <c r="R111" s="137"/>
    </row>
    <row r="112" spans="16:18">
      <c r="P112" s="137"/>
      <c r="Q112" s="137"/>
      <c r="R112" s="137"/>
    </row>
    <row r="113" spans="16:18">
      <c r="P113" s="137"/>
      <c r="Q113" s="137"/>
      <c r="R113" s="137"/>
    </row>
    <row r="114" spans="16:18">
      <c r="P114" s="137"/>
      <c r="Q114" s="137"/>
      <c r="R114" s="137"/>
    </row>
    <row r="115" spans="16:18">
      <c r="P115" s="137"/>
      <c r="Q115" s="137"/>
      <c r="R115" s="137"/>
    </row>
    <row r="116" spans="16:18">
      <c r="P116" s="137"/>
      <c r="Q116" s="137"/>
      <c r="R116" s="137"/>
    </row>
    <row r="117" spans="16:18">
      <c r="P117" s="137"/>
      <c r="Q117" s="137"/>
      <c r="R117" s="137"/>
    </row>
    <row r="118" spans="16:18">
      <c r="P118" s="137"/>
      <c r="Q118" s="137"/>
      <c r="R118" s="137"/>
    </row>
    <row r="119" spans="16:18">
      <c r="P119" s="137"/>
      <c r="Q119" s="137"/>
      <c r="R119" s="137"/>
    </row>
    <row r="120" spans="16:18">
      <c r="P120" s="137"/>
      <c r="Q120" s="137"/>
      <c r="R120" s="137"/>
    </row>
    <row r="121" spans="16:18">
      <c r="P121" s="137"/>
      <c r="Q121" s="137"/>
      <c r="R121" s="137"/>
    </row>
    <row r="122" spans="16:18">
      <c r="P122" s="137"/>
      <c r="Q122" s="137"/>
      <c r="R122" s="137"/>
    </row>
    <row r="123" spans="16:18">
      <c r="P123" s="137"/>
      <c r="Q123" s="137"/>
      <c r="R123" s="137"/>
    </row>
    <row r="124" spans="16:18">
      <c r="P124" s="137"/>
      <c r="Q124" s="137"/>
      <c r="R124" s="137"/>
    </row>
    <row r="125" spans="16:18">
      <c r="P125" s="137"/>
      <c r="Q125" s="137"/>
      <c r="R125" s="137"/>
    </row>
    <row r="126" spans="16:18">
      <c r="P126" s="137"/>
      <c r="Q126" s="137"/>
      <c r="R126" s="137"/>
    </row>
    <row r="127" spans="16:18">
      <c r="P127" s="137"/>
      <c r="Q127" s="137"/>
      <c r="R127" s="137"/>
    </row>
    <row r="128" spans="16:18">
      <c r="P128" s="137"/>
      <c r="Q128" s="137"/>
      <c r="R128" s="137"/>
    </row>
    <row r="129" spans="16:18">
      <c r="P129" s="137"/>
      <c r="Q129" s="137"/>
      <c r="R129" s="137"/>
    </row>
    <row r="130" spans="16:18">
      <c r="P130" s="137"/>
      <c r="Q130" s="137"/>
      <c r="R130" s="137"/>
    </row>
    <row r="131" spans="16:18">
      <c r="P131" s="137"/>
      <c r="Q131" s="137"/>
      <c r="R131" s="137"/>
    </row>
    <row r="132" spans="16:18">
      <c r="P132" s="137"/>
      <c r="Q132" s="137"/>
      <c r="R132" s="137"/>
    </row>
    <row r="133" spans="16:18">
      <c r="P133" s="137"/>
      <c r="Q133" s="137"/>
      <c r="R133" s="137"/>
    </row>
    <row r="134" spans="16:18">
      <c r="P134" s="137"/>
      <c r="Q134" s="137"/>
      <c r="R134" s="137"/>
    </row>
    <row r="135" spans="16:18">
      <c r="P135" s="137"/>
      <c r="Q135" s="137"/>
      <c r="R135" s="137"/>
    </row>
    <row r="136" spans="16:18">
      <c r="P136" s="137"/>
      <c r="Q136" s="137"/>
      <c r="R136" s="137"/>
    </row>
    <row r="137" spans="16:18">
      <c r="P137" s="137"/>
      <c r="Q137" s="137"/>
      <c r="R137" s="137"/>
    </row>
    <row r="138" spans="16:18">
      <c r="P138" s="137"/>
      <c r="Q138" s="137"/>
      <c r="R138" s="137"/>
    </row>
    <row r="139" spans="16:18">
      <c r="P139" s="137"/>
      <c r="Q139" s="137"/>
      <c r="R139" s="137"/>
    </row>
    <row r="140" spans="16:18">
      <c r="P140" s="137"/>
      <c r="Q140" s="137"/>
      <c r="R140" s="137"/>
    </row>
    <row r="141" spans="16:18">
      <c r="P141" s="137"/>
      <c r="Q141" s="137"/>
      <c r="R141" s="137"/>
    </row>
    <row r="142" spans="16:18">
      <c r="P142" s="137"/>
      <c r="Q142" s="137"/>
      <c r="R142" s="137"/>
    </row>
    <row r="143" spans="16:18">
      <c r="P143" s="137"/>
      <c r="Q143" s="137"/>
      <c r="R143" s="137"/>
    </row>
    <row r="144" spans="16:18">
      <c r="P144" s="137"/>
      <c r="Q144" s="137"/>
      <c r="R144" s="137"/>
    </row>
    <row r="145" spans="16:18">
      <c r="P145" s="137"/>
      <c r="Q145" s="137"/>
      <c r="R145" s="137"/>
    </row>
    <row r="146" spans="16:18">
      <c r="P146" s="137"/>
      <c r="Q146" s="137"/>
      <c r="R146" s="137"/>
    </row>
    <row r="147" spans="16:18">
      <c r="P147" s="137"/>
      <c r="Q147" s="137"/>
      <c r="R147" s="137"/>
    </row>
    <row r="148" spans="16:18">
      <c r="P148" s="137"/>
      <c r="Q148" s="137"/>
      <c r="R148" s="137"/>
    </row>
    <row r="149" spans="16:18">
      <c r="P149" s="137"/>
      <c r="Q149" s="137"/>
      <c r="R149" s="137"/>
    </row>
    <row r="150" spans="16:18">
      <c r="P150" s="137"/>
      <c r="Q150" s="137"/>
      <c r="R150" s="137"/>
    </row>
    <row r="151" spans="16:18">
      <c r="P151" s="137"/>
      <c r="Q151" s="137"/>
      <c r="R151" s="137"/>
    </row>
    <row r="152" spans="16:18">
      <c r="P152" s="137"/>
      <c r="Q152" s="137"/>
      <c r="R152" s="137"/>
    </row>
    <row r="153" spans="16:18">
      <c r="P153" s="137"/>
      <c r="Q153" s="137"/>
      <c r="R153" s="137"/>
    </row>
    <row r="154" spans="16:18">
      <c r="P154" s="137"/>
      <c r="Q154" s="137"/>
      <c r="R154" s="137"/>
    </row>
    <row r="155" spans="16:18">
      <c r="P155" s="137"/>
      <c r="Q155" s="137"/>
      <c r="R155" s="137"/>
    </row>
    <row r="156" spans="16:18">
      <c r="P156" s="137"/>
      <c r="Q156" s="137"/>
      <c r="R156" s="137"/>
    </row>
    <row r="157" spans="16:18">
      <c r="P157" s="137"/>
      <c r="Q157" s="137"/>
      <c r="R157" s="137"/>
    </row>
    <row r="158" spans="16:18">
      <c r="P158" s="137"/>
      <c r="Q158" s="137"/>
      <c r="R158" s="137"/>
    </row>
    <row r="159" spans="16:18">
      <c r="P159" s="137"/>
      <c r="Q159" s="137"/>
      <c r="R159" s="137"/>
    </row>
    <row r="160" spans="16:18">
      <c r="P160" s="137"/>
      <c r="Q160" s="137"/>
      <c r="R160" s="137"/>
    </row>
    <row r="161" spans="16:18">
      <c r="P161" s="137"/>
      <c r="Q161" s="137"/>
      <c r="R161" s="137"/>
    </row>
    <row r="162" spans="16:18">
      <c r="P162" s="137"/>
      <c r="Q162" s="137"/>
      <c r="R162" s="137"/>
    </row>
    <row r="163" spans="16:18">
      <c r="P163" s="137"/>
      <c r="Q163" s="137"/>
      <c r="R163" s="137"/>
    </row>
    <row r="164" spans="16:18">
      <c r="P164" s="137"/>
      <c r="Q164" s="137"/>
      <c r="R164" s="137"/>
    </row>
    <row r="165" spans="16:18">
      <c r="P165" s="137"/>
      <c r="Q165" s="137"/>
      <c r="R165" s="137"/>
    </row>
    <row r="166" spans="16:18">
      <c r="P166" s="137"/>
      <c r="Q166" s="137"/>
      <c r="R166" s="137"/>
    </row>
    <row r="167" spans="16:18">
      <c r="P167" s="137"/>
      <c r="Q167" s="137"/>
      <c r="R167" s="137"/>
    </row>
    <row r="168" spans="16:18">
      <c r="P168" s="137"/>
      <c r="Q168" s="137"/>
      <c r="R168" s="137"/>
    </row>
    <row r="169" spans="16:18">
      <c r="P169" s="137"/>
      <c r="Q169" s="137"/>
      <c r="R169" s="137"/>
    </row>
    <row r="170" spans="16:18">
      <c r="P170" s="137"/>
      <c r="Q170" s="137"/>
      <c r="R170" s="137"/>
    </row>
    <row r="171" spans="16:18">
      <c r="P171" s="137"/>
      <c r="Q171" s="137"/>
      <c r="R171" s="137"/>
    </row>
    <row r="172" spans="16:18">
      <c r="P172" s="137"/>
      <c r="Q172" s="137"/>
      <c r="R172" s="137"/>
    </row>
    <row r="173" spans="16:18">
      <c r="P173" s="137"/>
      <c r="Q173" s="137"/>
      <c r="R173" s="137"/>
    </row>
    <row r="174" spans="16:18">
      <c r="P174" s="137"/>
      <c r="Q174" s="137"/>
      <c r="R174" s="137"/>
    </row>
    <row r="175" spans="16:18">
      <c r="P175" s="137"/>
      <c r="Q175" s="137"/>
      <c r="R175" s="137"/>
    </row>
    <row r="176" spans="16:18">
      <c r="P176" s="137"/>
      <c r="Q176" s="137"/>
      <c r="R176" s="137"/>
    </row>
    <row r="177" spans="16:18">
      <c r="P177" s="137"/>
      <c r="Q177" s="137"/>
      <c r="R177" s="137"/>
    </row>
    <row r="178" spans="16:18">
      <c r="P178" s="137"/>
      <c r="Q178" s="137"/>
      <c r="R178" s="137"/>
    </row>
    <row r="179" spans="16:18">
      <c r="P179" s="137"/>
      <c r="Q179" s="137"/>
      <c r="R179" s="137"/>
    </row>
    <row r="180" spans="16:18">
      <c r="P180" s="137"/>
      <c r="Q180" s="137"/>
      <c r="R180" s="137"/>
    </row>
    <row r="181" spans="16:18">
      <c r="P181" s="137"/>
      <c r="Q181" s="137"/>
      <c r="R181" s="137"/>
    </row>
    <row r="182" spans="16:18">
      <c r="P182" s="137"/>
      <c r="Q182" s="137"/>
      <c r="R182" s="137"/>
    </row>
    <row r="183" spans="16:18">
      <c r="P183" s="137"/>
      <c r="Q183" s="137"/>
      <c r="R183" s="137"/>
    </row>
    <row r="184" spans="16:18">
      <c r="P184" s="137"/>
      <c r="Q184" s="137"/>
      <c r="R184" s="137"/>
    </row>
    <row r="185" spans="16:18">
      <c r="P185" s="137"/>
      <c r="Q185" s="137"/>
      <c r="R185" s="137"/>
    </row>
    <row r="186" spans="16:18">
      <c r="P186" s="137"/>
      <c r="Q186" s="137"/>
      <c r="R186" s="137"/>
    </row>
    <row r="187" spans="16:18">
      <c r="P187" s="137"/>
      <c r="Q187" s="137"/>
      <c r="R187" s="137"/>
    </row>
    <row r="188" spans="16:18">
      <c r="P188" s="137"/>
      <c r="Q188" s="137"/>
      <c r="R188" s="137"/>
    </row>
    <row r="189" spans="16:18">
      <c r="P189" s="137"/>
      <c r="Q189" s="137"/>
      <c r="R189" s="137"/>
    </row>
    <row r="190" spans="16:18">
      <c r="P190" s="137"/>
      <c r="Q190" s="137"/>
      <c r="R190" s="137"/>
    </row>
    <row r="191" spans="16:18">
      <c r="P191" s="137"/>
      <c r="Q191" s="137"/>
      <c r="R191" s="137"/>
    </row>
    <row r="192" spans="16:18">
      <c r="P192" s="137"/>
      <c r="Q192" s="137"/>
      <c r="R192" s="137"/>
    </row>
    <row r="193" spans="16:18">
      <c r="P193" s="137"/>
      <c r="Q193" s="137"/>
      <c r="R193" s="137"/>
    </row>
    <row r="194" spans="16:18">
      <c r="P194" s="137"/>
      <c r="Q194" s="137"/>
      <c r="R194" s="137"/>
    </row>
    <row r="195" spans="16:18">
      <c r="P195" s="137"/>
      <c r="Q195" s="137"/>
      <c r="R195" s="137"/>
    </row>
    <row r="196" spans="16:18">
      <c r="P196" s="137"/>
      <c r="Q196" s="137"/>
      <c r="R196" s="137"/>
    </row>
    <row r="197" spans="16:18">
      <c r="P197" s="137"/>
      <c r="Q197" s="137"/>
      <c r="R197" s="137"/>
    </row>
    <row r="198" spans="16:18">
      <c r="P198" s="137"/>
      <c r="Q198" s="137"/>
      <c r="R198" s="137"/>
    </row>
    <row r="199" spans="16:18">
      <c r="P199" s="137"/>
      <c r="Q199" s="137"/>
      <c r="R199" s="137"/>
    </row>
    <row r="200" spans="16:18">
      <c r="P200" s="137"/>
      <c r="Q200" s="137"/>
      <c r="R200" s="137"/>
    </row>
    <row r="201" spans="16:18">
      <c r="P201" s="137"/>
      <c r="Q201" s="137"/>
      <c r="R201" s="137"/>
    </row>
    <row r="202" spans="16:18">
      <c r="P202" s="137"/>
      <c r="Q202" s="137"/>
      <c r="R202" s="137"/>
    </row>
    <row r="203" spans="16:18">
      <c r="P203" s="137"/>
      <c r="Q203" s="137"/>
      <c r="R203" s="137"/>
    </row>
    <row r="204" spans="16:18">
      <c r="P204" s="137"/>
      <c r="Q204" s="137"/>
      <c r="R204" s="137"/>
    </row>
    <row r="205" spans="16:18">
      <c r="P205" s="137"/>
      <c r="Q205" s="137"/>
      <c r="R205" s="137"/>
    </row>
    <row r="206" spans="16:18">
      <c r="P206" s="137"/>
      <c r="Q206" s="137"/>
      <c r="R206" s="137"/>
    </row>
    <row r="207" spans="16:18">
      <c r="P207" s="137"/>
      <c r="Q207" s="137"/>
      <c r="R207" s="137"/>
    </row>
    <row r="208" spans="16:18">
      <c r="P208" s="137"/>
      <c r="Q208" s="137"/>
      <c r="R208" s="137"/>
    </row>
    <row r="209" spans="16:18">
      <c r="P209" s="137"/>
      <c r="Q209" s="137"/>
      <c r="R209" s="137"/>
    </row>
    <row r="210" spans="16:18">
      <c r="P210" s="137"/>
      <c r="Q210" s="137"/>
      <c r="R210" s="137"/>
    </row>
    <row r="211" spans="16:18">
      <c r="P211" s="137"/>
      <c r="Q211" s="137"/>
      <c r="R211" s="137"/>
    </row>
    <row r="212" spans="16:18">
      <c r="P212" s="137"/>
      <c r="Q212" s="137"/>
      <c r="R212" s="137"/>
    </row>
    <row r="213" spans="16:18">
      <c r="P213" s="137"/>
      <c r="Q213" s="137"/>
      <c r="R213" s="137"/>
    </row>
    <row r="214" spans="16:18">
      <c r="P214" s="137"/>
      <c r="Q214" s="137"/>
      <c r="R214" s="137"/>
    </row>
    <row r="215" spans="16:18">
      <c r="P215" s="137"/>
      <c r="Q215" s="137"/>
      <c r="R215" s="137"/>
    </row>
    <row r="216" spans="16:18">
      <c r="P216" s="137"/>
      <c r="Q216" s="137"/>
      <c r="R216" s="137"/>
    </row>
    <row r="217" spans="16:18">
      <c r="P217" s="137"/>
      <c r="Q217" s="137"/>
      <c r="R217" s="137"/>
    </row>
    <row r="218" spans="16:18">
      <c r="P218" s="137"/>
      <c r="Q218" s="137"/>
      <c r="R218" s="137"/>
    </row>
    <row r="219" spans="16:18">
      <c r="P219" s="137"/>
      <c r="Q219" s="137"/>
      <c r="R219" s="137"/>
    </row>
    <row r="220" spans="16:18">
      <c r="P220" s="137"/>
      <c r="Q220" s="137"/>
      <c r="R220" s="137"/>
    </row>
    <row r="221" spans="16:18">
      <c r="P221" s="137"/>
      <c r="Q221" s="137"/>
      <c r="R221" s="137"/>
    </row>
    <row r="222" spans="16:18">
      <c r="P222" s="137"/>
      <c r="Q222" s="137"/>
      <c r="R222" s="137"/>
    </row>
    <row r="223" spans="16:18">
      <c r="P223" s="137"/>
      <c r="Q223" s="137"/>
      <c r="R223" s="137"/>
    </row>
    <row r="224" spans="16:18">
      <c r="P224" s="137"/>
      <c r="Q224" s="137"/>
      <c r="R224" s="137"/>
    </row>
    <row r="225" spans="16:18">
      <c r="P225" s="137"/>
      <c r="Q225" s="137"/>
      <c r="R225" s="137"/>
    </row>
    <row r="226" spans="16:18">
      <c r="P226" s="137"/>
      <c r="Q226" s="137"/>
      <c r="R226" s="137"/>
    </row>
    <row r="227" spans="16:18">
      <c r="P227" s="137"/>
      <c r="Q227" s="137"/>
      <c r="R227" s="137"/>
    </row>
    <row r="228" spans="16:18">
      <c r="P228" s="137"/>
      <c r="Q228" s="137"/>
      <c r="R228" s="137"/>
    </row>
    <row r="229" spans="16:18">
      <c r="P229" s="137"/>
      <c r="Q229" s="137"/>
      <c r="R229" s="137"/>
    </row>
    <row r="230" spans="16:18">
      <c r="P230" s="137"/>
      <c r="Q230" s="137"/>
      <c r="R230" s="137"/>
    </row>
    <row r="231" spans="16:18">
      <c r="P231" s="137"/>
      <c r="Q231" s="137"/>
      <c r="R231" s="137"/>
    </row>
    <row r="232" spans="16:18">
      <c r="P232" s="137"/>
      <c r="Q232" s="137"/>
      <c r="R232" s="137"/>
    </row>
    <row r="233" spans="16:18">
      <c r="P233" s="137"/>
      <c r="Q233" s="137"/>
      <c r="R233" s="137"/>
    </row>
    <row r="234" spans="16:18">
      <c r="P234" s="137"/>
      <c r="Q234" s="137"/>
      <c r="R234" s="137"/>
    </row>
    <row r="235" spans="16:18">
      <c r="P235" s="137"/>
      <c r="Q235" s="137"/>
      <c r="R235" s="137"/>
    </row>
    <row r="236" spans="16:18">
      <c r="P236" s="137"/>
      <c r="Q236" s="137"/>
      <c r="R236" s="137"/>
    </row>
    <row r="237" spans="16:18">
      <c r="P237" s="137"/>
      <c r="Q237" s="137"/>
      <c r="R237" s="137"/>
    </row>
    <row r="238" spans="16:18">
      <c r="P238" s="137"/>
      <c r="Q238" s="137"/>
      <c r="R238" s="137"/>
    </row>
    <row r="239" spans="16:18">
      <c r="P239" s="137"/>
      <c r="Q239" s="137"/>
      <c r="R239" s="137"/>
    </row>
    <row r="240" spans="16:18">
      <c r="P240" s="137"/>
      <c r="Q240" s="137"/>
      <c r="R240" s="137"/>
    </row>
    <row r="241" spans="16:18">
      <c r="P241" s="137"/>
      <c r="Q241" s="137"/>
      <c r="R241" s="137"/>
    </row>
    <row r="242" spans="16:18">
      <c r="P242" s="137"/>
      <c r="Q242" s="137"/>
      <c r="R242" s="137"/>
    </row>
    <row r="243" spans="16:18">
      <c r="P243" s="137"/>
      <c r="Q243" s="137"/>
      <c r="R243" s="137"/>
    </row>
    <row r="244" spans="16:18">
      <c r="P244" s="137"/>
      <c r="Q244" s="137"/>
      <c r="R244" s="137"/>
    </row>
    <row r="245" spans="16:18">
      <c r="P245" s="137"/>
      <c r="Q245" s="137"/>
      <c r="R245" s="137"/>
    </row>
    <row r="246" spans="16:18">
      <c r="P246" s="137"/>
      <c r="Q246" s="137"/>
      <c r="R246" s="137"/>
    </row>
    <row r="247" spans="16:18">
      <c r="P247" s="137"/>
      <c r="Q247" s="137"/>
      <c r="R247" s="137"/>
    </row>
    <row r="248" spans="16:18">
      <c r="P248" s="137"/>
      <c r="Q248" s="137"/>
      <c r="R248" s="137"/>
    </row>
    <row r="249" spans="16:18">
      <c r="P249" s="137"/>
      <c r="Q249" s="137"/>
      <c r="R249" s="137"/>
    </row>
    <row r="250" spans="16:18">
      <c r="P250" s="137"/>
      <c r="Q250" s="137"/>
      <c r="R250" s="137"/>
    </row>
    <row r="251" spans="16:18">
      <c r="P251" s="137"/>
      <c r="Q251" s="137"/>
      <c r="R251" s="137"/>
    </row>
    <row r="252" spans="16:18">
      <c r="P252" s="137"/>
      <c r="Q252" s="137"/>
      <c r="R252" s="137"/>
    </row>
    <row r="253" spans="16:18">
      <c r="P253" s="137"/>
      <c r="Q253" s="137"/>
      <c r="R253" s="137"/>
    </row>
    <row r="254" spans="16:18">
      <c r="P254" s="137"/>
      <c r="Q254" s="137"/>
      <c r="R254" s="137"/>
    </row>
    <row r="255" spans="16:18">
      <c r="P255" s="137"/>
      <c r="Q255" s="137"/>
      <c r="R255" s="137"/>
    </row>
    <row r="256" spans="16:18">
      <c r="P256" s="137"/>
      <c r="Q256" s="137"/>
      <c r="R256" s="137"/>
    </row>
    <row r="257" spans="16:18">
      <c r="P257" s="137"/>
      <c r="Q257" s="137"/>
      <c r="R257" s="137"/>
    </row>
    <row r="258" spans="16:18">
      <c r="P258" s="137"/>
      <c r="Q258" s="137"/>
      <c r="R258" s="137"/>
    </row>
    <row r="259" spans="16:18">
      <c r="P259" s="137"/>
      <c r="Q259" s="137"/>
      <c r="R259" s="137"/>
    </row>
    <row r="260" spans="16:18">
      <c r="P260" s="137"/>
      <c r="Q260" s="137"/>
      <c r="R260" s="137"/>
    </row>
    <row r="261" spans="16:18">
      <c r="P261" s="137"/>
      <c r="Q261" s="137"/>
      <c r="R261" s="137"/>
    </row>
    <row r="262" spans="16:18">
      <c r="P262" s="137"/>
      <c r="Q262" s="137"/>
      <c r="R262" s="137"/>
    </row>
    <row r="263" spans="16:18">
      <c r="P263" s="137"/>
      <c r="Q263" s="137"/>
      <c r="R263" s="137"/>
    </row>
    <row r="264" spans="16:18">
      <c r="P264" s="137"/>
      <c r="Q264" s="137"/>
      <c r="R264" s="137"/>
    </row>
    <row r="265" spans="16:18">
      <c r="P265" s="137"/>
      <c r="Q265" s="137"/>
      <c r="R265" s="137"/>
    </row>
    <row r="266" spans="16:18">
      <c r="P266" s="137"/>
      <c r="Q266" s="137"/>
      <c r="R266" s="137"/>
    </row>
    <row r="267" spans="16:18">
      <c r="P267" s="137"/>
      <c r="Q267" s="137"/>
      <c r="R267" s="137"/>
    </row>
    <row r="268" spans="16:18">
      <c r="P268" s="137"/>
      <c r="Q268" s="137"/>
      <c r="R268" s="137"/>
    </row>
    <row r="269" spans="16:18">
      <c r="P269" s="137"/>
      <c r="Q269" s="137"/>
      <c r="R269" s="137"/>
    </row>
    <row r="270" spans="16:18">
      <c r="P270" s="137"/>
      <c r="Q270" s="137"/>
      <c r="R270" s="137"/>
    </row>
    <row r="271" spans="16:18">
      <c r="P271" s="137"/>
      <c r="Q271" s="137"/>
      <c r="R271" s="137"/>
    </row>
    <row r="272" spans="16:18">
      <c r="P272" s="137"/>
      <c r="Q272" s="137"/>
      <c r="R272" s="137"/>
    </row>
    <row r="273" spans="16:18">
      <c r="P273" s="137"/>
      <c r="Q273" s="137"/>
      <c r="R273" s="137"/>
    </row>
    <row r="274" spans="16:18">
      <c r="P274" s="137"/>
      <c r="Q274" s="137"/>
      <c r="R274" s="137"/>
    </row>
    <row r="275" spans="16:18">
      <c r="P275" s="137"/>
      <c r="Q275" s="137"/>
      <c r="R275" s="137"/>
    </row>
  </sheetData>
  <autoFilter ref="B2:R275" xr:uid="{00000000-0009-0000-0000-000008000000}"/>
  <mergeCells count="1">
    <mergeCell ref="A1:H1"/>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105"/>
  <sheetViews>
    <sheetView showGridLines="0" workbookViewId="0">
      <pane xSplit="4" ySplit="2" topLeftCell="M3" activePane="bottomRight" state="frozen"/>
      <selection activeCell="X3" sqref="X3:X4"/>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0"/>
      <c r="D1" s="160" t="str">
        <f>"Localidad: "&amp;Vigencia!F22</f>
        <v>Localidad: 01. USAQUEN</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+Vigencia!F23</f>
        <v>0</v>
      </c>
      <c r="H3" s="164">
        <f>+Vigencia!F27</f>
        <v>0</v>
      </c>
      <c r="I3" s="164">
        <f>+Vigencia!F31</f>
        <v>0</v>
      </c>
      <c r="J3" s="164">
        <f>+Vigencia!F35</f>
        <v>0</v>
      </c>
      <c r="K3" s="163">
        <f>+Vigencia!F42</f>
        <v>0</v>
      </c>
      <c r="L3" s="163">
        <f>+Vigencia!F46</f>
        <v>0</v>
      </c>
      <c r="M3" s="385" t="s">
        <v>1843</v>
      </c>
      <c r="N3" s="385" t="s">
        <v>1844</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N105"/>
  <sheetViews>
    <sheetView showGridLines="0" workbookViewId="0">
      <pane xSplit="4" ySplit="2" topLeftCell="E3" activePane="bottomRight" state="frozen"/>
      <selection activeCell="X3" sqref="X3:X4"/>
      <selection pane="topRight" activeCell="X3" sqref="X3:X4"/>
      <selection pane="bottomLeft" activeCell="X3" sqref="X3:X4"/>
      <selection pane="bottomRight" activeCell="G3" sqref="G3"/>
    </sheetView>
  </sheetViews>
  <sheetFormatPr baseColWidth="10" defaultColWidth="12" defaultRowHeight="12"/>
  <cols>
    <col min="1" max="1" width="1.85546875" customWidth="1"/>
    <col min="2" max="2" width="10" customWidth="1"/>
    <col min="4" max="4" width="90.85546875" customWidth="1"/>
    <col min="5" max="6" width="14.85546875" customWidth="1"/>
    <col min="7" max="12" width="18.85546875" customWidth="1"/>
    <col min="13" max="14" width="85.85546875" customWidth="1"/>
  </cols>
  <sheetData>
    <row r="1" spans="2:14" ht="18">
      <c r="C1" s="160"/>
      <c r="D1" s="160" t="str">
        <f>"Localidad: "&amp;Vigencia!G22</f>
        <v>Localidad: 02. CHAPINERO</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+Vigencia!G23</f>
        <v>0</v>
      </c>
      <c r="H3" s="164">
        <f>+Vigencia!G27</f>
        <v>0</v>
      </c>
      <c r="I3" s="164">
        <f>+Vigencia!G31</f>
        <v>0</v>
      </c>
      <c r="J3" s="164">
        <f>+Vigencia!G35</f>
        <v>0</v>
      </c>
      <c r="K3" s="163">
        <f>+Vigencia!G42</f>
        <v>0</v>
      </c>
      <c r="L3" s="163">
        <f>+Vigencia!G46</f>
        <v>0</v>
      </c>
      <c r="M3" s="385" t="s">
        <v>1874</v>
      </c>
      <c r="N3" s="385" t="s">
        <v>1875</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N105"/>
  <sheetViews>
    <sheetView showGridLines="0" workbookViewId="0">
      <pane xSplit="4" ySplit="2" topLeftCell="E3" activePane="bottomRight" state="frozen"/>
      <selection activeCell="X3" sqref="X3:X4"/>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9.42578125" customWidth="1"/>
    <col min="4" max="4" width="90.85546875" customWidth="1"/>
    <col min="5" max="6" width="14.85546875" customWidth="1"/>
    <col min="7" max="12" width="18.85546875" customWidth="1"/>
    <col min="13" max="14" width="85.85546875" customWidth="1"/>
  </cols>
  <sheetData>
    <row r="1" spans="2:14" ht="18">
      <c r="C1" s="160"/>
      <c r="D1" s="160" t="str">
        <f>"Localidad: "&amp;Vigencia!H22</f>
        <v>Localidad: 03. SANTA FE</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+Vigencia!H23</f>
        <v>0</v>
      </c>
      <c r="H3" s="164">
        <f>+Vigencia!H27</f>
        <v>0</v>
      </c>
      <c r="I3" s="164">
        <f>+Vigencia!H31</f>
        <v>0</v>
      </c>
      <c r="J3" s="164">
        <f>+Vigencia!H35</f>
        <v>0</v>
      </c>
      <c r="K3" s="163">
        <f>+Vigencia!H42</f>
        <v>0</v>
      </c>
      <c r="L3" s="163">
        <f>+Vigencia!H46</f>
        <v>0</v>
      </c>
      <c r="M3" s="385" t="s">
        <v>1871</v>
      </c>
      <c r="N3" s="385" t="s">
        <v>1873</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105"/>
  <sheetViews>
    <sheetView showGridLines="0" workbookViewId="0">
      <pane xSplit="4" ySplit="2" topLeftCell="E3" activePane="bottomRight" state="frozen"/>
      <selection activeCell="X3" sqref="X3:X4"/>
      <selection pane="topRight" activeCell="X3" sqref="X3:X4"/>
      <selection pane="bottomLeft" activeCell="X3" sqref="X3:X4"/>
      <selection pane="bottomRight" activeCell="O3" sqref="O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"&amp;Vigencia!I22</f>
        <v>Localidad: 04. SAN CRISTOBAL</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150000000000006" customHeight="1">
      <c r="B3" s="161">
        <v>1</v>
      </c>
      <c r="C3" s="161">
        <f>Metas!B3</f>
        <v>1</v>
      </c>
      <c r="D3" s="144" t="str">
        <f>Metas!C3</f>
        <v>Lograr el 100% de implementación de las acciones para la prevención y atención de la violencia intrafamiliar el maltrato infantil y la violencia sexual.</v>
      </c>
      <c r="E3" s="172"/>
      <c r="F3" s="173"/>
      <c r="G3" s="164">
        <f>+Vigencia!I23</f>
        <v>208344074</v>
      </c>
      <c r="H3" s="164">
        <f>+Vigencia!I27</f>
        <v>359313160</v>
      </c>
      <c r="I3" s="164">
        <f>+Vigencia!I31</f>
        <v>45397590</v>
      </c>
      <c r="J3" s="164">
        <f>+Vigencia!I35</f>
        <v>37341280</v>
      </c>
      <c r="K3" s="163">
        <f>+Vigencia!I42</f>
        <v>834749</v>
      </c>
      <c r="L3" s="163">
        <f>+Vigencia!I46</f>
        <v>834749</v>
      </c>
      <c r="M3" s="385" t="s">
        <v>1871</v>
      </c>
      <c r="N3" s="385" t="s">
        <v>1872</v>
      </c>
    </row>
    <row r="4" spans="2:14">
      <c r="E4" s="174"/>
      <c r="F4" s="174"/>
      <c r="G4" s="139"/>
      <c r="H4" s="139"/>
      <c r="I4" s="139"/>
      <c r="J4" s="139"/>
      <c r="K4" s="139"/>
      <c r="L4" s="139"/>
      <c r="M4" s="102"/>
      <c r="N4" s="102"/>
    </row>
    <row r="5" spans="2:14" ht="30" customHeight="1">
      <c r="B5" s="135"/>
      <c r="C5" s="135"/>
      <c r="D5" s="135"/>
      <c r="E5" s="175"/>
      <c r="F5" s="175"/>
      <c r="G5" s="135">
        <f t="shared" ref="G5:L5" si="0">SUM(G3:G3)</f>
        <v>208344074</v>
      </c>
      <c r="H5" s="135">
        <f t="shared" si="0"/>
        <v>359313160</v>
      </c>
      <c r="I5" s="135">
        <f t="shared" si="0"/>
        <v>45397590</v>
      </c>
      <c r="J5" s="135">
        <f t="shared" si="0"/>
        <v>37341280</v>
      </c>
      <c r="K5" s="135">
        <f t="shared" si="0"/>
        <v>834749</v>
      </c>
      <c r="L5" s="135">
        <f t="shared" si="0"/>
        <v>834749</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N105"/>
  <sheetViews>
    <sheetView showGridLines="0" workbookViewId="0">
      <pane xSplit="4" ySplit="2" topLeftCell="E3" activePane="bottomRight" state="frozen"/>
      <selection activeCell="X3" sqref="X3:X4"/>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11.5703125" customWidth="1"/>
    <col min="4" max="4" width="90.85546875" customWidth="1"/>
    <col min="5" max="6" width="14.85546875" customWidth="1"/>
    <col min="7" max="12" width="18.85546875" customWidth="1"/>
    <col min="13" max="14" width="85.85546875" customWidth="1"/>
  </cols>
  <sheetData>
    <row r="1" spans="2:14" ht="18">
      <c r="C1" s="160"/>
      <c r="D1" s="160" t="str">
        <f>"Localidad: "&amp;Vigencia!J22</f>
        <v>Localidad: 05. USME</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206"/>
      <c r="F3" s="207"/>
      <c r="G3" s="164">
        <f>+Vigencia!J23</f>
        <v>0</v>
      </c>
      <c r="H3" s="164">
        <f>+Vigencia!J27</f>
        <v>0</v>
      </c>
      <c r="I3" s="164">
        <f>+Vigencia!J31</f>
        <v>0</v>
      </c>
      <c r="J3" s="164">
        <f>+Vigencia!J35</f>
        <v>0</v>
      </c>
      <c r="K3" s="163">
        <f>+Vigencia!J42</f>
        <v>0</v>
      </c>
      <c r="L3" s="163">
        <f>+Vigencia!J46</f>
        <v>0</v>
      </c>
      <c r="M3" s="385" t="s">
        <v>1869</v>
      </c>
      <c r="N3" s="385" t="s">
        <v>1870</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N105"/>
  <sheetViews>
    <sheetView showGridLines="0" workbookViewId="0">
      <pane xSplit="4" ySplit="2" topLeftCell="E3" activePane="bottomRight" state="frozen"/>
      <selection activeCell="X3" sqref="X3:X4"/>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60"/>
      <c r="D1" s="160" t="str">
        <f>"Localidad: "&amp;Vigencia!K22</f>
        <v>Localidad: 06. TUNJUELITO</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208"/>
      <c r="F3" s="209"/>
      <c r="G3" s="164">
        <f>+Vigencia!K23</f>
        <v>0</v>
      </c>
      <c r="H3" s="164">
        <f>+Vigencia!K27</f>
        <v>0</v>
      </c>
      <c r="I3" s="164">
        <f>+Vigencia!K31</f>
        <v>0</v>
      </c>
      <c r="J3" s="164">
        <f>+Vigencia!K35</f>
        <v>0</v>
      </c>
      <c r="K3" s="163">
        <f>+Vigencia!K42</f>
        <v>0</v>
      </c>
      <c r="L3" s="163">
        <f>+Vigencia!K46</f>
        <v>0</v>
      </c>
      <c r="M3" s="385" t="s">
        <v>1867</v>
      </c>
      <c r="N3" s="385" t="s">
        <v>1868</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N105"/>
  <sheetViews>
    <sheetView showGridLines="0" workbookViewId="0">
      <pane xSplit="4" ySplit="2" topLeftCell="E3" activePane="bottomRight" state="frozen"/>
      <selection activeCell="X3" sqref="X3:X4"/>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13.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"&amp;Vigencia!L22</f>
        <v>Localidad: 07. BOSA</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208"/>
      <c r="F3" s="209"/>
      <c r="G3" s="164">
        <f>+Vigencia!L23</f>
        <v>0</v>
      </c>
      <c r="H3" s="164">
        <f>+Vigencia!L27</f>
        <v>0</v>
      </c>
      <c r="I3" s="164">
        <f>+Vigencia!L31</f>
        <v>0</v>
      </c>
      <c r="J3" s="164">
        <f>+Vigencia!L35</f>
        <v>0</v>
      </c>
      <c r="K3" s="163">
        <f>+Vigencia!L42</f>
        <v>0</v>
      </c>
      <c r="L3" s="163">
        <f>+Vigencia!L46</f>
        <v>0</v>
      </c>
      <c r="M3" s="385" t="s">
        <v>1865</v>
      </c>
      <c r="N3" s="385" t="s">
        <v>1866</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N105"/>
  <sheetViews>
    <sheetView showGridLines="0" workbookViewId="0">
      <pane xSplit="4" ySplit="2" topLeftCell="E3" activePane="bottomRight" state="frozen"/>
      <selection activeCell="X3" sqref="X3:X4"/>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11.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"&amp;Vigencia!M22</f>
        <v>Localidad: 08. KENNEDY</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208"/>
      <c r="F3" s="209"/>
      <c r="G3" s="164">
        <f>+Vigencia!M23</f>
        <v>0</v>
      </c>
      <c r="H3" s="164">
        <f>+Vigencia!M27</f>
        <v>0</v>
      </c>
      <c r="I3" s="164">
        <f>+Vigencia!M31</f>
        <v>0</v>
      </c>
      <c r="J3" s="164">
        <f>+Vigencia!M35</f>
        <v>0</v>
      </c>
      <c r="K3" s="163">
        <f>+Vigencia!M42</f>
        <v>0</v>
      </c>
      <c r="L3" s="163">
        <f>+Vigencia!M46</f>
        <v>0</v>
      </c>
      <c r="M3" s="386" t="s">
        <v>1863</v>
      </c>
      <c r="N3" s="386" t="s">
        <v>1864</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N105"/>
  <sheetViews>
    <sheetView showGridLines="0" workbookViewId="0">
      <pane xSplit="4" ySplit="2" topLeftCell="E3" activePane="bottomRight" state="frozen"/>
      <selection activeCell="X3" sqref="X3:X4"/>
      <selection pane="topRight" activeCell="X3" sqref="X3:X4"/>
      <selection pane="bottomLeft" activeCell="X3" sqref="X3:X4"/>
      <selection pane="bottomRight" activeCell="H21" sqref="H21"/>
    </sheetView>
  </sheetViews>
  <sheetFormatPr baseColWidth="10" defaultColWidth="12" defaultRowHeight="12"/>
  <cols>
    <col min="1" max="1" width="1.85546875" customWidth="1"/>
    <col min="2" max="2" width="11.5703125" customWidth="1"/>
    <col min="4" max="4" width="90.85546875" customWidth="1"/>
    <col min="5" max="6" width="14.85546875" customWidth="1"/>
    <col min="7" max="12" width="18.85546875" customWidth="1"/>
    <col min="13" max="14" width="85.85546875" customWidth="1"/>
  </cols>
  <sheetData>
    <row r="1" spans="2:14" ht="18">
      <c r="C1" s="160"/>
      <c r="D1" s="160" t="str">
        <f>"Localidad: "&amp;Vigencia!N22</f>
        <v>Localidad: 09. FONTIBON</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150000000000006" customHeight="1">
      <c r="B3" s="161">
        <v>1</v>
      </c>
      <c r="C3" s="161">
        <f>Metas!B3</f>
        <v>1</v>
      </c>
      <c r="D3" s="144" t="str">
        <f>Metas!C3</f>
        <v>Lograr el 100% de implementación de las acciones para la prevención y atención de la violencia intrafamiliar el maltrato infantil y la violencia sexual.</v>
      </c>
      <c r="E3" s="172"/>
      <c r="F3" s="173"/>
      <c r="G3" s="164">
        <f>+Vigencia!N23</f>
        <v>229415881</v>
      </c>
      <c r="H3" s="164">
        <f>+Vigencia!N27</f>
        <v>376793623</v>
      </c>
      <c r="I3" s="164">
        <f>+Vigencia!N31</f>
        <v>50235651</v>
      </c>
      <c r="J3" s="164">
        <f>+Vigencia!N35</f>
        <v>34575671</v>
      </c>
      <c r="K3" s="163">
        <f>+Vigencia!N42</f>
        <v>875552</v>
      </c>
      <c r="L3" s="163">
        <f>+Vigencia!N46</f>
        <v>875552</v>
      </c>
      <c r="M3" s="385" t="s">
        <v>1861</v>
      </c>
      <c r="N3" s="385" t="s">
        <v>1862</v>
      </c>
    </row>
    <row r="4" spans="2:14">
      <c r="E4" s="174"/>
      <c r="F4" s="174"/>
      <c r="G4" s="139"/>
      <c r="H4" s="139"/>
      <c r="I4" s="139"/>
      <c r="J4" s="139"/>
      <c r="K4" s="139"/>
      <c r="L4" s="139"/>
      <c r="M4" s="102"/>
      <c r="N4" s="102"/>
    </row>
    <row r="5" spans="2:14" ht="30" customHeight="1">
      <c r="B5" s="135"/>
      <c r="C5" s="135"/>
      <c r="D5" s="135"/>
      <c r="E5" s="175"/>
      <c r="F5" s="175"/>
      <c r="G5" s="135">
        <f t="shared" ref="G5:L5" si="0">SUM(G3:G3)</f>
        <v>229415881</v>
      </c>
      <c r="H5" s="135">
        <f t="shared" si="0"/>
        <v>376793623</v>
      </c>
      <c r="I5" s="135">
        <f t="shared" si="0"/>
        <v>50235651</v>
      </c>
      <c r="J5" s="135">
        <f t="shared" si="0"/>
        <v>34575671</v>
      </c>
      <c r="K5" s="135">
        <f t="shared" si="0"/>
        <v>875552</v>
      </c>
      <c r="L5" s="135">
        <f t="shared" si="0"/>
        <v>875552</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N105"/>
  <sheetViews>
    <sheetView showGridLines="0" workbookViewId="0">
      <pane xSplit="4" ySplit="2" topLeftCell="E3" activePane="bottomRight" state="frozen"/>
      <selection activeCell="X3" sqref="X3:X4"/>
      <selection pane="topRight" activeCell="X3" sqref="X3:X4"/>
      <selection pane="bottomLeft" activeCell="X3" sqref="X3:X4"/>
      <selection pane="bottomRight" activeCell="G3" sqref="G3"/>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60"/>
      <c r="D1" s="160" t="str">
        <f>"Localidad: "&amp;Vigencia!O22</f>
        <v>Localidad: 10. ENGATIVA</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150000000000006" customHeight="1">
      <c r="B3" s="161">
        <v>1</v>
      </c>
      <c r="C3" s="161">
        <f>Metas!B3</f>
        <v>1</v>
      </c>
      <c r="D3" s="144" t="str">
        <f>Metas!C3</f>
        <v>Lograr el 100% de implementación de las acciones para la prevención y atención de la violencia intrafamiliar el maltrato infantil y la violencia sexual.</v>
      </c>
      <c r="E3" s="172"/>
      <c r="F3" s="173"/>
      <c r="G3" s="164">
        <f>+Vigencia!O23</f>
        <v>239258534</v>
      </c>
      <c r="H3" s="164">
        <f>+Vigencia!O27</f>
        <v>384559705</v>
      </c>
      <c r="I3" s="164">
        <f>+Vigencia!O31</f>
        <v>49869672</v>
      </c>
      <c r="J3" s="164">
        <f>+Vigencia!O35</f>
        <v>36131603</v>
      </c>
      <c r="K3" s="163">
        <f>+Vigencia!O42</f>
        <v>598181</v>
      </c>
      <c r="L3" s="163">
        <f>+Vigencia!O46</f>
        <v>125395</v>
      </c>
      <c r="M3" s="385" t="s">
        <v>1859</v>
      </c>
      <c r="N3" s="385" t="s">
        <v>1860</v>
      </c>
    </row>
    <row r="4" spans="2:14">
      <c r="E4" s="174"/>
      <c r="F4" s="174"/>
      <c r="G4" s="139"/>
      <c r="H4" s="139"/>
      <c r="I4" s="139"/>
      <c r="J4" s="139"/>
      <c r="K4" s="139"/>
      <c r="L4" s="139"/>
      <c r="M4" s="102"/>
      <c r="N4" s="102"/>
    </row>
    <row r="5" spans="2:14" ht="30" customHeight="1">
      <c r="B5" s="135"/>
      <c r="C5" s="135"/>
      <c r="D5" s="135"/>
      <c r="E5" s="175"/>
      <c r="F5" s="175"/>
      <c r="G5" s="135">
        <f t="shared" ref="G5:L5" si="0">SUM(G3:G3)</f>
        <v>239258534</v>
      </c>
      <c r="H5" s="135">
        <f t="shared" si="0"/>
        <v>384559705</v>
      </c>
      <c r="I5" s="135">
        <f t="shared" si="0"/>
        <v>49869672</v>
      </c>
      <c r="J5" s="135">
        <f t="shared" si="0"/>
        <v>36131603</v>
      </c>
      <c r="K5" s="135">
        <f t="shared" si="0"/>
        <v>598181</v>
      </c>
      <c r="L5" s="135">
        <f t="shared" si="0"/>
        <v>125395</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N105"/>
  <sheetViews>
    <sheetView showGridLines="0" workbookViewId="0">
      <pane xSplit="4" ySplit="2" topLeftCell="E3" activePane="bottomRight" state="frozen"/>
      <selection activeCell="X3" sqref="X3:X4"/>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12.5703125" customWidth="1"/>
    <col min="4" max="4" width="90.85546875" customWidth="1"/>
    <col min="5" max="6" width="14.85546875" customWidth="1"/>
    <col min="7" max="12" width="18.85546875" customWidth="1"/>
    <col min="13" max="14" width="85.85546875" customWidth="1"/>
  </cols>
  <sheetData>
    <row r="1" spans="2:14" ht="18">
      <c r="C1" s="160"/>
      <c r="D1" s="160" t="str">
        <f>"Localidad: "&amp;Vigencia!P22</f>
        <v>Localidad: 11. SUBA</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+Vigencia!P23</f>
        <v>0</v>
      </c>
      <c r="H3" s="164">
        <f>+Vigencia!P27</f>
        <v>0</v>
      </c>
      <c r="I3" s="164">
        <f>+Vigencia!P31</f>
        <v>0</v>
      </c>
      <c r="J3" s="164">
        <f>+Vigencia!P35</f>
        <v>0</v>
      </c>
      <c r="K3" s="163">
        <f>+Vigencia!P42</f>
        <v>0</v>
      </c>
      <c r="L3" s="163">
        <f>+Vigencia!P46</f>
        <v>0</v>
      </c>
      <c r="M3" s="385" t="s">
        <v>1857</v>
      </c>
      <c r="N3" s="385" t="s">
        <v>1858</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N105"/>
  <sheetViews>
    <sheetView showGridLines="0" workbookViewId="0">
      <pane xSplit="4" ySplit="2" topLeftCell="E3" activePane="bottomRight" state="frozen"/>
      <selection activeCell="X3" sqref="X3:X4"/>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"&amp;Vigencia!Q22</f>
        <v>Localidad: 12. BARRIOS UNIDOS</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+Vigencia!Q23</f>
        <v>0</v>
      </c>
      <c r="H3" s="164">
        <f>+Vigencia!Q27</f>
        <v>0</v>
      </c>
      <c r="I3" s="164">
        <f>+Vigencia!Q31</f>
        <v>0</v>
      </c>
      <c r="J3" s="164">
        <f>+Vigencia!Q35</f>
        <v>0</v>
      </c>
      <c r="K3" s="163">
        <f>+Vigencia!Q42</f>
        <v>0</v>
      </c>
      <c r="L3" s="163">
        <f>+Vigencia!Q46</f>
        <v>0</v>
      </c>
      <c r="M3" s="385" t="s">
        <v>1855</v>
      </c>
      <c r="N3" s="385" t="s">
        <v>1856</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N105"/>
  <sheetViews>
    <sheetView showGridLines="0" workbookViewId="0">
      <pane xSplit="4" ySplit="2" topLeftCell="E3" activePane="bottomRight" state="frozen"/>
      <selection activeCell="X3" sqref="X3:X4"/>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60"/>
      <c r="D1" s="160" t="str">
        <f>"Localidad: "&amp;Vigencia!R22</f>
        <v>Localidad: 13. TEUSAQUILLO</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+Vigencia!R23</f>
        <v>0</v>
      </c>
      <c r="H3" s="164">
        <f>+Vigencia!R27</f>
        <v>0</v>
      </c>
      <c r="I3" s="164">
        <f>+Vigencia!R31</f>
        <v>0</v>
      </c>
      <c r="J3" s="164">
        <f>+Vigencia!R35</f>
        <v>0</v>
      </c>
      <c r="K3" s="163">
        <f>+Vigencia!R42</f>
        <v>0</v>
      </c>
      <c r="L3" s="163">
        <f>+Vigencia!R46</f>
        <v>0</v>
      </c>
      <c r="M3" s="385" t="s">
        <v>1853</v>
      </c>
      <c r="N3" s="385" t="s">
        <v>1854</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N105"/>
  <sheetViews>
    <sheetView showGridLines="0" workbookViewId="0">
      <pane xSplit="4" ySplit="2" topLeftCell="E3" activePane="bottomRight" state="frozen"/>
      <selection activeCell="X3" sqref="X3:X4"/>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10.5703125" customWidth="1"/>
    <col min="4" max="4" width="90.85546875" customWidth="1"/>
    <col min="5" max="6" width="14.85546875" customWidth="1"/>
    <col min="7" max="12" width="18.85546875" customWidth="1"/>
    <col min="13" max="14" width="85.85546875" customWidth="1"/>
  </cols>
  <sheetData>
    <row r="1" spans="2:14" ht="18">
      <c r="C1" s="160"/>
      <c r="D1" s="160" t="str">
        <f>"Localidad: "&amp;Vigencia!S22</f>
        <v>Localidad: 14. LOS MARTIRES</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+Vigencia!S23</f>
        <v>0</v>
      </c>
      <c r="H3" s="164">
        <f>+Vigencia!S27</f>
        <v>0</v>
      </c>
      <c r="I3" s="164">
        <f>+Vigencia!S31</f>
        <v>0</v>
      </c>
      <c r="J3" s="164">
        <f>+Vigencia!S35</f>
        <v>0</v>
      </c>
      <c r="K3" s="163">
        <f>+Vigencia!S42</f>
        <v>0</v>
      </c>
      <c r="L3" s="163">
        <f>+Vigencia!S46</f>
        <v>0</v>
      </c>
      <c r="M3" s="385" t="s">
        <v>1845</v>
      </c>
      <c r="N3" s="385" t="s">
        <v>1852</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N105"/>
  <sheetViews>
    <sheetView showGridLines="0" workbookViewId="0">
      <pane xSplit="4" ySplit="2" topLeftCell="E3" activePane="bottomRight" state="frozen"/>
      <selection activeCell="X3" sqref="X3:X4"/>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12.85546875" customWidth="1"/>
    <col min="4" max="4" width="90.85546875" customWidth="1"/>
    <col min="5" max="6" width="14.85546875" customWidth="1"/>
    <col min="7" max="12" width="18.85546875" customWidth="1"/>
    <col min="13" max="14" width="85.85546875" customWidth="1"/>
  </cols>
  <sheetData>
    <row r="1" spans="2:14" ht="18">
      <c r="C1" s="160"/>
      <c r="D1" s="160" t="str">
        <f>"Localidad: "&amp;Vigencia!T22</f>
        <v>Localidad: 15. ANTONIO NARIÑO</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+Vigencia!T23</f>
        <v>0</v>
      </c>
      <c r="H3" s="164">
        <f>+Vigencia!T27</f>
        <v>0</v>
      </c>
      <c r="I3" s="164">
        <f>+Vigencia!T31</f>
        <v>0</v>
      </c>
      <c r="J3" s="164">
        <f>+Vigencia!T35</f>
        <v>0</v>
      </c>
      <c r="K3" s="163">
        <f>+Vigencia!T42</f>
        <v>0</v>
      </c>
      <c r="L3" s="163">
        <f>+Vigencia!T46</f>
        <v>0</v>
      </c>
      <c r="M3" s="385" t="s">
        <v>1845</v>
      </c>
      <c r="N3" s="385" t="s">
        <v>1851</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N105"/>
  <sheetViews>
    <sheetView showGridLines="0" workbookViewId="0">
      <pane xSplit="4" ySplit="2" topLeftCell="E3" activePane="bottomRight" state="frozen"/>
      <selection activeCell="X3" sqref="X3:X4"/>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14" customWidth="1"/>
    <col min="4" max="4" width="90.85546875" customWidth="1"/>
    <col min="5" max="6" width="14.85546875" customWidth="1"/>
    <col min="7" max="12" width="18.85546875" customWidth="1"/>
    <col min="13" max="14" width="85.85546875" customWidth="1"/>
  </cols>
  <sheetData>
    <row r="1" spans="2:14" ht="18">
      <c r="C1" s="160"/>
      <c r="D1" s="160" t="str">
        <f>"Localidad: "&amp;Vigencia!U22</f>
        <v>Localidad: 16. PUENTE ARANDA</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208"/>
      <c r="F3" s="209"/>
      <c r="G3" s="164">
        <f>+Vigencia!U23</f>
        <v>0</v>
      </c>
      <c r="H3" s="164">
        <f>+Vigencia!U27</f>
        <v>0</v>
      </c>
      <c r="I3" s="164">
        <f>+Vigencia!U31</f>
        <v>0</v>
      </c>
      <c r="J3" s="164">
        <f>+Vigencia!U35</f>
        <v>0</v>
      </c>
      <c r="K3" s="163">
        <f>+Vigencia!U42</f>
        <v>0</v>
      </c>
      <c r="L3" s="163">
        <f>+Vigencia!U46</f>
        <v>0</v>
      </c>
      <c r="M3" s="385" t="e">
        <v>#N/A</v>
      </c>
      <c r="N3" s="385" t="s">
        <v>1850</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N105"/>
  <sheetViews>
    <sheetView showGridLines="0" workbookViewId="0">
      <pane xSplit="4" ySplit="2" topLeftCell="E3" activePane="bottomRight" state="frozen"/>
      <selection activeCell="X3" sqref="X3:X4"/>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15.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"&amp;Vigencia!V22</f>
        <v>Localidad: 17. LA CANDELARIA</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+Vigencia!V23</f>
        <v>0</v>
      </c>
      <c r="H3" s="164">
        <f>+Vigencia!V27</f>
        <v>0</v>
      </c>
      <c r="I3" s="164">
        <f>+Vigencia!V31</f>
        <v>0</v>
      </c>
      <c r="J3" s="164">
        <f>+Vigencia!V35</f>
        <v>0</v>
      </c>
      <c r="K3" s="163">
        <f>+Vigencia!V42</f>
        <v>0</v>
      </c>
      <c r="L3" s="163">
        <f>+Vigencia!V46</f>
        <v>0</v>
      </c>
      <c r="M3" s="385" t="s">
        <v>1845</v>
      </c>
      <c r="N3" s="385" t="s">
        <v>1846</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N105"/>
  <sheetViews>
    <sheetView showGridLines="0" workbookViewId="0">
      <pane xSplit="4" ySplit="2" topLeftCell="E3" activePane="bottomRight" state="frozen"/>
      <selection activeCell="X3" sqref="X3:X4"/>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0"/>
      <c r="D1" s="160" t="str">
        <f>"Localidad: "&amp;Vigencia!W22</f>
        <v>Localidad: 18. RAFAEL URIBE URIBE</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210"/>
      <c r="F3" s="211"/>
      <c r="G3" s="164">
        <f>+Vigencia!W23</f>
        <v>0</v>
      </c>
      <c r="H3" s="164">
        <f>+Vigencia!W27</f>
        <v>0</v>
      </c>
      <c r="I3" s="164">
        <f>+Vigencia!W31</f>
        <v>0</v>
      </c>
      <c r="J3" s="164">
        <f>+Vigencia!W35</f>
        <v>0</v>
      </c>
      <c r="K3" s="163">
        <f>+Vigencia!W42</f>
        <v>0</v>
      </c>
      <c r="L3" s="163">
        <f>+Vigencia!W46</f>
        <v>0</v>
      </c>
      <c r="M3" s="385" t="s">
        <v>1845</v>
      </c>
      <c r="N3" s="385" t="s">
        <v>1849</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N105"/>
  <sheetViews>
    <sheetView showGridLines="0" workbookViewId="0">
      <pane xSplit="4" ySplit="2" topLeftCell="E3" activePane="bottomRight" state="frozen"/>
      <selection activeCell="X3" sqref="X3:X4"/>
      <selection pane="topRight" activeCell="X3" sqref="X3:X4"/>
      <selection pane="bottomLeft" activeCell="X3" sqref="X3:X4"/>
      <selection pane="bottomRight" activeCell="H13" sqref="H13"/>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60"/>
      <c r="D1" s="160" t="str">
        <f>"Localidad: "&amp;Vigencia!X22</f>
        <v>Localidad: 19. CIUDAD BOLIVAR</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+Vigencia!X23</f>
        <v>237881511</v>
      </c>
      <c r="H3" s="164">
        <f>+Vigencia!X27</f>
        <v>382780618</v>
      </c>
      <c r="I3" s="164">
        <f>+Vigencia!X31</f>
        <v>50245554</v>
      </c>
      <c r="J3" s="164">
        <f>+Vigencia!X35</f>
        <v>35092917</v>
      </c>
      <c r="K3" s="163">
        <f>+Vigencia!X42</f>
        <v>576380</v>
      </c>
      <c r="L3" s="163">
        <f>+Vigencia!X46</f>
        <v>576380</v>
      </c>
      <c r="M3" s="385" t="s">
        <v>1847</v>
      </c>
      <c r="N3" s="385" t="s">
        <v>1848</v>
      </c>
    </row>
    <row r="4" spans="2:14">
      <c r="E4" s="174"/>
      <c r="F4" s="174"/>
      <c r="G4" s="139"/>
      <c r="H4" s="139"/>
      <c r="I4" s="139"/>
      <c r="J4" s="139"/>
      <c r="K4" s="139"/>
      <c r="L4" s="139"/>
      <c r="M4" s="102"/>
      <c r="N4" s="102"/>
    </row>
    <row r="5" spans="2:14" ht="30" customHeight="1">
      <c r="B5" s="135"/>
      <c r="C5" s="135"/>
      <c r="D5" s="135"/>
      <c r="E5" s="175"/>
      <c r="F5" s="175"/>
      <c r="G5" s="135">
        <f t="shared" ref="G5:L5" si="0">SUM(G3:G3)</f>
        <v>237881511</v>
      </c>
      <c r="H5" s="135">
        <f t="shared" si="0"/>
        <v>382780618</v>
      </c>
      <c r="I5" s="135">
        <f t="shared" si="0"/>
        <v>50245554</v>
      </c>
      <c r="J5" s="135">
        <f t="shared" si="0"/>
        <v>35092917</v>
      </c>
      <c r="K5" s="135">
        <f t="shared" si="0"/>
        <v>576380</v>
      </c>
      <c r="L5" s="135">
        <f t="shared" si="0"/>
        <v>576380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N105"/>
  <sheetViews>
    <sheetView showGridLines="0" workbookViewId="0">
      <pane xSplit="4" ySplit="2" topLeftCell="E3" activePane="bottomRight" state="frozen"/>
      <selection activeCell="X3" sqref="X3:X4"/>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"&amp;Vigencia!Y22</f>
        <v>Localidad: 20. SUMAPAZ</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79.150000000000006" customHeight="1">
      <c r="B3" s="161">
        <v>1</v>
      </c>
      <c r="C3" s="161">
        <f>Metas!B3</f>
        <v>1</v>
      </c>
      <c r="D3" s="144" t="str">
        <f>Metas!C3</f>
        <v>Lograr el 100% de implementación de las acciones para la prevención y atención de la violencia intrafamiliar el maltrato infantil y la violencia sexual.</v>
      </c>
      <c r="E3" s="172"/>
      <c r="F3" s="173"/>
      <c r="G3" s="164">
        <f>+Vigencia!Y23</f>
        <v>0</v>
      </c>
      <c r="H3" s="164">
        <f>+Vigencia!Y27</f>
        <v>0</v>
      </c>
      <c r="I3" s="164">
        <f>+Vigencia!Y31</f>
        <v>0</v>
      </c>
      <c r="J3" s="164">
        <f>+Vigencia!Y35</f>
        <v>0</v>
      </c>
      <c r="K3" s="163">
        <f>+Vigencia!Y42</f>
        <v>0</v>
      </c>
      <c r="L3" s="163">
        <f>+Vigencia!Y46</f>
        <v>0</v>
      </c>
      <c r="M3" s="385" t="s">
        <v>1845</v>
      </c>
      <c r="N3" s="385" t="s">
        <v>1846</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1:N105"/>
  <sheetViews>
    <sheetView showGridLines="0" workbookViewId="0">
      <pane xSplit="4" ySplit="2" topLeftCell="E3" activePane="bottomRight" state="frozen"/>
      <selection activeCell="A4" sqref="A4"/>
      <selection pane="topRight" activeCell="A4" sqref="A4"/>
      <selection pane="bottomLeft" activeCell="A4" sqref="A4"/>
      <selection pane="bottomRight" activeCell="E3" sqref="E3"/>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0"/>
      <c r="D1" s="160" t="str">
        <f>"Localidad: "&amp;Vigencia!Z22</f>
        <v>Localidad: METROPOLITANO</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Lograr el 100% de implementación de las acciones para la prevención y atención de la violencia intrafamiliar el maltrato infantil y la violencia sexual.</v>
      </c>
      <c r="E3" s="172"/>
      <c r="F3" s="173"/>
      <c r="G3" s="164">
        <f>+Vigencia!Z23</f>
        <v>0</v>
      </c>
      <c r="H3" s="164">
        <f>+Vigencia!Z27</f>
        <v>0</v>
      </c>
      <c r="I3" s="164">
        <f>+Vigencia!Z31</f>
        <v>0</v>
      </c>
      <c r="J3" s="164">
        <f>+Vigencia!Z35</f>
        <v>0</v>
      </c>
      <c r="K3" s="163">
        <f>+Vigencia!Z42</f>
        <v>0</v>
      </c>
      <c r="L3" s="163">
        <f>+Vigencia!Z46</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S20"/>
  <sheetViews>
    <sheetView showGridLines="0" topLeftCell="A2" workbookViewId="0">
      <selection activeCell="A3" sqref="A3:A20"/>
    </sheetView>
  </sheetViews>
  <sheetFormatPr baseColWidth="10" defaultColWidth="12" defaultRowHeight="15.75"/>
  <cols>
    <col min="1" max="1" width="8.5703125" style="204" bestFit="1" customWidth="1"/>
    <col min="2" max="2" width="29.42578125" customWidth="1"/>
    <col min="3" max="3" width="40.42578125" bestFit="1" customWidth="1"/>
  </cols>
  <sheetData>
    <row r="1" spans="1:19" ht="12">
      <c r="A1"/>
    </row>
    <row r="2" spans="1:19" ht="36">
      <c r="A2" s="187" t="s">
        <v>166</v>
      </c>
      <c r="B2" s="187" t="s">
        <v>167</v>
      </c>
      <c r="C2" s="187" t="s">
        <v>168</v>
      </c>
      <c r="D2" s="187" t="s">
        <v>169</v>
      </c>
      <c r="E2" s="187" t="s">
        <v>170</v>
      </c>
      <c r="F2" s="187" t="s">
        <v>171</v>
      </c>
      <c r="G2" s="187" t="s">
        <v>172</v>
      </c>
      <c r="H2" s="187" t="s">
        <v>173</v>
      </c>
      <c r="I2" s="187" t="s">
        <v>174</v>
      </c>
      <c r="J2" s="187" t="s">
        <v>175</v>
      </c>
      <c r="K2" s="187" t="s">
        <v>176</v>
      </c>
      <c r="L2" s="187" t="s">
        <v>177</v>
      </c>
      <c r="M2" s="187" t="s">
        <v>178</v>
      </c>
      <c r="N2" s="187" t="s">
        <v>179</v>
      </c>
      <c r="O2" s="187" t="s">
        <v>180</v>
      </c>
      <c r="P2" s="187" t="s">
        <v>181</v>
      </c>
      <c r="Q2" s="187" t="s">
        <v>182</v>
      </c>
      <c r="R2" s="187" t="s">
        <v>183</v>
      </c>
      <c r="S2" s="187" t="s">
        <v>184</v>
      </c>
    </row>
    <row r="3" spans="1:19" ht="12">
      <c r="A3" s="510">
        <v>1</v>
      </c>
      <c r="B3" s="511" t="str">
        <f>VLOOKUP(VALUE(A3),Metas!$B$3:$C$4992,2,0)</f>
        <v>Lograr el 100% de implementación de las acciones para la prevención y atención de la violencia intrafamiliar el maltrato infantil y la violencia sexual.</v>
      </c>
      <c r="C3" s="188" t="s">
        <v>185</v>
      </c>
      <c r="D3" s="189"/>
      <c r="E3" s="189"/>
      <c r="F3" s="189"/>
      <c r="G3" s="189"/>
      <c r="H3" s="189"/>
      <c r="I3" s="190"/>
      <c r="J3" s="190"/>
      <c r="K3" s="190"/>
      <c r="L3" s="190"/>
      <c r="M3" s="190"/>
      <c r="N3" s="189"/>
      <c r="O3" s="189"/>
      <c r="P3" s="190"/>
      <c r="Q3" s="190"/>
      <c r="R3" s="191">
        <f>+D3+F3+H3+J3+L3+N3+P3</f>
        <v>0</v>
      </c>
      <c r="S3" s="191">
        <f>+E3+G3+I3+K3+M3+O3+Q3</f>
        <v>0</v>
      </c>
    </row>
    <row r="4" spans="1:19" ht="12">
      <c r="A4" s="510"/>
      <c r="B4" s="511"/>
      <c r="C4" s="192" t="s">
        <v>186</v>
      </c>
      <c r="D4" s="189"/>
      <c r="E4" s="189"/>
      <c r="F4" s="189"/>
      <c r="G4" s="189"/>
      <c r="H4" s="189"/>
      <c r="I4" s="189"/>
      <c r="J4" s="189"/>
      <c r="K4" s="189"/>
      <c r="L4" s="189"/>
      <c r="M4" s="189"/>
      <c r="N4" s="189"/>
      <c r="O4" s="189"/>
      <c r="P4" s="189"/>
      <c r="Q4" s="189"/>
      <c r="R4" s="191">
        <f t="shared" ref="R4:S19" si="0">+D4+F4+H4+J4+L4+N4+P4</f>
        <v>0</v>
      </c>
      <c r="S4" s="191">
        <f t="shared" si="0"/>
        <v>0</v>
      </c>
    </row>
    <row r="5" spans="1:19" ht="12">
      <c r="A5" s="510"/>
      <c r="B5" s="511"/>
      <c r="C5" s="188" t="s">
        <v>187</v>
      </c>
      <c r="D5" s="190"/>
      <c r="E5" s="190"/>
      <c r="F5" s="190"/>
      <c r="G5" s="190"/>
      <c r="H5" s="190"/>
      <c r="I5" s="190"/>
      <c r="J5" s="190"/>
      <c r="K5" s="190"/>
      <c r="L5" s="190"/>
      <c r="M5" s="190"/>
      <c r="N5" s="190"/>
      <c r="O5" s="190"/>
      <c r="P5" s="190"/>
      <c r="Q5" s="190"/>
      <c r="R5" s="191">
        <f t="shared" si="0"/>
        <v>0</v>
      </c>
      <c r="S5" s="191">
        <f t="shared" si="0"/>
        <v>0</v>
      </c>
    </row>
    <row r="6" spans="1:19" ht="12">
      <c r="A6" s="510"/>
      <c r="B6" s="511"/>
      <c r="C6" s="188" t="s">
        <v>188</v>
      </c>
      <c r="D6" s="189"/>
      <c r="E6" s="189"/>
      <c r="F6" s="190"/>
      <c r="G6" s="190"/>
      <c r="H6" s="190"/>
      <c r="I6" s="190"/>
      <c r="J6" s="190"/>
      <c r="K6" s="190"/>
      <c r="L6" s="190"/>
      <c r="M6" s="190"/>
      <c r="N6" s="190"/>
      <c r="O6" s="190"/>
      <c r="P6" s="190"/>
      <c r="Q6" s="190"/>
      <c r="R6" s="191">
        <f t="shared" si="0"/>
        <v>0</v>
      </c>
      <c r="S6" s="191">
        <f t="shared" si="0"/>
        <v>0</v>
      </c>
    </row>
    <row r="7" spans="1:19" ht="12">
      <c r="A7" s="510"/>
      <c r="B7" s="511"/>
      <c r="C7" s="188" t="s">
        <v>189</v>
      </c>
      <c r="D7" s="189"/>
      <c r="E7" s="189"/>
      <c r="F7" s="190"/>
      <c r="G7" s="190"/>
      <c r="H7" s="190"/>
      <c r="I7" s="190"/>
      <c r="J7" s="190"/>
      <c r="K7" s="190"/>
      <c r="L7" s="190"/>
      <c r="M7" s="190"/>
      <c r="N7" s="190"/>
      <c r="O7" s="190"/>
      <c r="P7" s="190"/>
      <c r="Q7" s="190"/>
      <c r="R7" s="191">
        <f t="shared" si="0"/>
        <v>0</v>
      </c>
      <c r="S7" s="191">
        <f t="shared" si="0"/>
        <v>0</v>
      </c>
    </row>
    <row r="8" spans="1:19" ht="12">
      <c r="A8" s="510"/>
      <c r="B8" s="511"/>
      <c r="C8" s="192" t="s">
        <v>190</v>
      </c>
      <c r="D8" s="189"/>
      <c r="E8" s="189"/>
      <c r="F8" s="190"/>
      <c r="G8" s="190"/>
      <c r="H8" s="190"/>
      <c r="I8" s="190"/>
      <c r="J8" s="190"/>
      <c r="K8" s="190"/>
      <c r="L8" s="190"/>
      <c r="M8" s="190"/>
      <c r="N8" s="190"/>
      <c r="O8" s="190"/>
      <c r="P8" s="190"/>
      <c r="Q8" s="190"/>
      <c r="R8" s="191">
        <f t="shared" si="0"/>
        <v>0</v>
      </c>
      <c r="S8" s="191">
        <f t="shared" si="0"/>
        <v>0</v>
      </c>
    </row>
    <row r="9" spans="1:19" ht="12">
      <c r="A9" s="510"/>
      <c r="B9" s="511"/>
      <c r="C9" s="193" t="s">
        <v>191</v>
      </c>
      <c r="D9" s="194">
        <f t="shared" ref="D9:M9" si="1">SUM(D3:D8)</f>
        <v>0</v>
      </c>
      <c r="E9" s="194">
        <f t="shared" si="1"/>
        <v>0</v>
      </c>
      <c r="F9" s="194">
        <f t="shared" si="1"/>
        <v>0</v>
      </c>
      <c r="G9" s="194">
        <f t="shared" si="1"/>
        <v>0</v>
      </c>
      <c r="H9" s="194">
        <f t="shared" si="1"/>
        <v>0</v>
      </c>
      <c r="I9" s="194">
        <f t="shared" si="1"/>
        <v>0</v>
      </c>
      <c r="J9" s="194">
        <f t="shared" si="1"/>
        <v>0</v>
      </c>
      <c r="K9" s="194">
        <f t="shared" si="1"/>
        <v>0</v>
      </c>
      <c r="L9" s="194">
        <f t="shared" si="1"/>
        <v>0</v>
      </c>
      <c r="M9" s="194">
        <f t="shared" si="1"/>
        <v>0</v>
      </c>
      <c r="N9" s="194">
        <f>SUM(N3:N8)</f>
        <v>0</v>
      </c>
      <c r="O9" s="194">
        <f>SUM(O3:O8)</f>
        <v>0</v>
      </c>
      <c r="P9" s="194">
        <f>SUM(P3:P8)</f>
        <v>0</v>
      </c>
      <c r="Q9" s="194">
        <f>SUM(Q3:Q8)</f>
        <v>0</v>
      </c>
      <c r="R9" s="195">
        <f t="shared" si="0"/>
        <v>0</v>
      </c>
      <c r="S9" s="195">
        <f t="shared" si="0"/>
        <v>0</v>
      </c>
    </row>
    <row r="10" spans="1:19" ht="12">
      <c r="A10" s="510"/>
      <c r="B10" s="511"/>
      <c r="C10" s="188" t="s">
        <v>192</v>
      </c>
      <c r="D10" s="189"/>
      <c r="E10" s="189"/>
      <c r="F10" s="189"/>
      <c r="G10" s="189"/>
      <c r="H10" s="189"/>
      <c r="I10" s="190"/>
      <c r="J10" s="190"/>
      <c r="K10" s="190"/>
      <c r="L10" s="190"/>
      <c r="M10" s="190"/>
      <c r="N10" s="189"/>
      <c r="O10" s="189"/>
      <c r="P10" s="190"/>
      <c r="Q10" s="190"/>
      <c r="R10" s="191">
        <f t="shared" si="0"/>
        <v>0</v>
      </c>
      <c r="S10" s="191">
        <f t="shared" si="0"/>
        <v>0</v>
      </c>
    </row>
    <row r="11" spans="1:19" ht="12">
      <c r="A11" s="510"/>
      <c r="B11" s="511"/>
      <c r="C11" s="188" t="s">
        <v>193</v>
      </c>
      <c r="D11" s="189"/>
      <c r="E11" s="189"/>
      <c r="F11" s="189"/>
      <c r="G11" s="189"/>
      <c r="H11" s="189"/>
      <c r="I11" s="190"/>
      <c r="J11" s="190"/>
      <c r="K11" s="190"/>
      <c r="L11" s="190"/>
      <c r="M11" s="190"/>
      <c r="N11" s="189"/>
      <c r="O11" s="189"/>
      <c r="P11" s="190"/>
      <c r="Q11" s="190"/>
      <c r="R11" s="191">
        <f t="shared" si="0"/>
        <v>0</v>
      </c>
      <c r="S11" s="191">
        <f t="shared" si="0"/>
        <v>0</v>
      </c>
    </row>
    <row r="12" spans="1:19" ht="12">
      <c r="A12" s="510"/>
      <c r="B12" s="511"/>
      <c r="C12" s="196" t="s">
        <v>194</v>
      </c>
      <c r="D12" s="189"/>
      <c r="E12" s="189"/>
      <c r="F12" s="189"/>
      <c r="G12" s="189"/>
      <c r="H12" s="189"/>
      <c r="I12" s="190"/>
      <c r="J12" s="190"/>
      <c r="K12" s="190"/>
      <c r="L12" s="190"/>
      <c r="M12" s="190"/>
      <c r="N12" s="189"/>
      <c r="O12" s="189"/>
      <c r="P12" s="190"/>
      <c r="Q12" s="190"/>
      <c r="R12" s="191">
        <f t="shared" si="0"/>
        <v>0</v>
      </c>
      <c r="S12" s="191">
        <f t="shared" si="0"/>
        <v>0</v>
      </c>
    </row>
    <row r="13" spans="1:19" ht="12">
      <c r="A13" s="510"/>
      <c r="B13" s="511"/>
      <c r="C13" s="196" t="s">
        <v>195</v>
      </c>
      <c r="D13" s="189"/>
      <c r="E13" s="189"/>
      <c r="F13" s="189"/>
      <c r="G13" s="189"/>
      <c r="H13" s="189"/>
      <c r="I13" s="190"/>
      <c r="J13" s="190"/>
      <c r="K13" s="190"/>
      <c r="L13" s="190"/>
      <c r="M13" s="190"/>
      <c r="N13" s="189"/>
      <c r="O13" s="189"/>
      <c r="P13" s="190"/>
      <c r="Q13" s="190"/>
      <c r="R13" s="191">
        <f t="shared" si="0"/>
        <v>0</v>
      </c>
      <c r="S13" s="191">
        <f t="shared" si="0"/>
        <v>0</v>
      </c>
    </row>
    <row r="14" spans="1:19" ht="12">
      <c r="A14" s="510"/>
      <c r="B14" s="511"/>
      <c r="C14" s="196" t="s">
        <v>196</v>
      </c>
      <c r="D14" s="189"/>
      <c r="E14" s="189"/>
      <c r="F14" s="189"/>
      <c r="G14" s="189"/>
      <c r="H14" s="189"/>
      <c r="I14" s="190"/>
      <c r="J14" s="190"/>
      <c r="K14" s="190"/>
      <c r="L14" s="190"/>
      <c r="M14" s="190"/>
      <c r="N14" s="189"/>
      <c r="O14" s="189"/>
      <c r="P14" s="190"/>
      <c r="Q14" s="190"/>
      <c r="R14" s="191">
        <f t="shared" si="0"/>
        <v>0</v>
      </c>
      <c r="S14" s="191">
        <f t="shared" si="0"/>
        <v>0</v>
      </c>
    </row>
    <row r="15" spans="1:19" ht="12">
      <c r="A15" s="510"/>
      <c r="B15" s="511"/>
      <c r="C15" s="196" t="s">
        <v>197</v>
      </c>
      <c r="D15" s="189"/>
      <c r="E15" s="189"/>
      <c r="F15" s="189"/>
      <c r="G15" s="189"/>
      <c r="H15" s="189"/>
      <c r="I15" s="190"/>
      <c r="J15" s="190"/>
      <c r="K15" s="190"/>
      <c r="L15" s="190"/>
      <c r="M15" s="190"/>
      <c r="N15" s="189"/>
      <c r="O15" s="189"/>
      <c r="P15" s="190"/>
      <c r="Q15" s="190"/>
      <c r="R15" s="191">
        <f t="shared" si="0"/>
        <v>0</v>
      </c>
      <c r="S15" s="191">
        <f t="shared" si="0"/>
        <v>0</v>
      </c>
    </row>
    <row r="16" spans="1:19" ht="12">
      <c r="A16" s="510"/>
      <c r="B16" s="511"/>
      <c r="C16" s="196" t="s">
        <v>198</v>
      </c>
      <c r="D16" s="189"/>
      <c r="E16" s="189"/>
      <c r="F16" s="189"/>
      <c r="G16" s="189"/>
      <c r="H16" s="189"/>
      <c r="I16" s="190"/>
      <c r="J16" s="190"/>
      <c r="K16" s="190"/>
      <c r="L16" s="190"/>
      <c r="M16" s="190"/>
      <c r="N16" s="189"/>
      <c r="O16" s="189"/>
      <c r="P16" s="190"/>
      <c r="Q16" s="190"/>
      <c r="R16" s="191">
        <f t="shared" si="0"/>
        <v>0</v>
      </c>
      <c r="S16" s="191">
        <f t="shared" si="0"/>
        <v>0</v>
      </c>
    </row>
    <row r="17" spans="1:19" ht="12">
      <c r="A17" s="510"/>
      <c r="B17" s="511"/>
      <c r="C17" s="193" t="s">
        <v>199</v>
      </c>
      <c r="D17" s="194">
        <f t="shared" ref="D17:Q17" si="2">SUM(D9:D16)</f>
        <v>0</v>
      </c>
      <c r="E17" s="194">
        <f t="shared" si="2"/>
        <v>0</v>
      </c>
      <c r="F17" s="194">
        <f t="shared" si="2"/>
        <v>0</v>
      </c>
      <c r="G17" s="194">
        <f t="shared" si="2"/>
        <v>0</v>
      </c>
      <c r="H17" s="194">
        <f t="shared" si="2"/>
        <v>0</v>
      </c>
      <c r="I17" s="194">
        <f t="shared" si="2"/>
        <v>0</v>
      </c>
      <c r="J17" s="194">
        <f t="shared" si="2"/>
        <v>0</v>
      </c>
      <c r="K17" s="194">
        <f t="shared" si="2"/>
        <v>0</v>
      </c>
      <c r="L17" s="194">
        <f t="shared" si="2"/>
        <v>0</v>
      </c>
      <c r="M17" s="194">
        <f t="shared" si="2"/>
        <v>0</v>
      </c>
      <c r="N17" s="194">
        <f t="shared" si="2"/>
        <v>0</v>
      </c>
      <c r="O17" s="194">
        <f t="shared" si="2"/>
        <v>0</v>
      </c>
      <c r="P17" s="194">
        <f t="shared" si="2"/>
        <v>0</v>
      </c>
      <c r="Q17" s="194">
        <f t="shared" si="2"/>
        <v>0</v>
      </c>
      <c r="R17" s="194">
        <f t="shared" si="0"/>
        <v>0</v>
      </c>
      <c r="S17" s="194">
        <f>+E17+G17+I17+K17+M17+O17+Q17</f>
        <v>0</v>
      </c>
    </row>
    <row r="18" spans="1:19" ht="12">
      <c r="A18" s="510"/>
      <c r="B18" s="511"/>
      <c r="C18" s="197" t="s">
        <v>200</v>
      </c>
      <c r="D18" s="198"/>
      <c r="E18" s="198"/>
      <c r="F18" s="198"/>
      <c r="G18" s="198"/>
      <c r="H18" s="199"/>
      <c r="I18" s="198"/>
      <c r="J18" s="198"/>
      <c r="K18" s="198"/>
      <c r="L18" s="199"/>
      <c r="M18" s="199"/>
      <c r="N18" s="199"/>
      <c r="O18" s="199"/>
      <c r="P18" s="199"/>
      <c r="Q18" s="199"/>
      <c r="R18" s="200">
        <f>+D18+F18+H18+J18+L18+N18+P18</f>
        <v>0</v>
      </c>
      <c r="S18" s="200">
        <f>+E18+G18+I18+K18+M18+O18+Q18</f>
        <v>0</v>
      </c>
    </row>
    <row r="19" spans="1:19" ht="12.75" thickBot="1">
      <c r="A19" s="510"/>
      <c r="B19" s="511"/>
      <c r="C19" s="201" t="s">
        <v>201</v>
      </c>
      <c r="D19" s="189"/>
      <c r="E19" s="189"/>
      <c r="F19" s="189"/>
      <c r="G19" s="189"/>
      <c r="H19" s="189"/>
      <c r="I19" s="190"/>
      <c r="J19" s="190"/>
      <c r="K19" s="190"/>
      <c r="L19" s="190"/>
      <c r="M19" s="190"/>
      <c r="N19" s="189"/>
      <c r="O19" s="189"/>
      <c r="P19" s="190"/>
      <c r="Q19" s="190"/>
      <c r="R19" s="191">
        <f t="shared" si="0"/>
        <v>0</v>
      </c>
      <c r="S19" s="191">
        <f t="shared" si="0"/>
        <v>0</v>
      </c>
    </row>
    <row r="20" spans="1:19" ht="12">
      <c r="A20" s="510"/>
      <c r="B20" s="511"/>
      <c r="C20" s="202"/>
      <c r="D20" s="203">
        <f t="shared" ref="D20:S20" si="3">+D17</f>
        <v>0</v>
      </c>
      <c r="E20" s="203">
        <f t="shared" si="3"/>
        <v>0</v>
      </c>
      <c r="F20" s="203">
        <f t="shared" si="3"/>
        <v>0</v>
      </c>
      <c r="G20" s="203">
        <f t="shared" si="3"/>
        <v>0</v>
      </c>
      <c r="H20" s="203">
        <f t="shared" si="3"/>
        <v>0</v>
      </c>
      <c r="I20" s="203">
        <f t="shared" si="3"/>
        <v>0</v>
      </c>
      <c r="J20" s="203">
        <f t="shared" si="3"/>
        <v>0</v>
      </c>
      <c r="K20" s="203">
        <f t="shared" si="3"/>
        <v>0</v>
      </c>
      <c r="L20" s="203">
        <f t="shared" si="3"/>
        <v>0</v>
      </c>
      <c r="M20" s="203">
        <f t="shared" si="3"/>
        <v>0</v>
      </c>
      <c r="N20" s="203">
        <f t="shared" si="3"/>
        <v>0</v>
      </c>
      <c r="O20" s="203">
        <f t="shared" si="3"/>
        <v>0</v>
      </c>
      <c r="P20" s="203">
        <f t="shared" si="3"/>
        <v>0</v>
      </c>
      <c r="Q20" s="203">
        <f t="shared" si="3"/>
        <v>0</v>
      </c>
      <c r="R20" s="203">
        <f t="shared" si="3"/>
        <v>0</v>
      </c>
      <c r="S20" s="203">
        <f t="shared" si="3"/>
        <v>0</v>
      </c>
    </row>
  </sheetData>
  <mergeCells count="2">
    <mergeCell ref="A3:A20"/>
    <mergeCell ref="B3:B20"/>
  </mergeCells>
  <dataValidations disablePrompts="1" count="1">
    <dataValidation type="whole" allowBlank="1" showInputMessage="1" showErrorMessage="1" sqref="D9:Q9 D17:Q17 R3:S19" xr:uid="{00000000-0002-0000-1E00-000000000000}">
      <formula1>0</formula1>
      <formula2>99999999999</formula2>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9" tint="0.39997558519241921"/>
  </sheetPr>
  <dimension ref="B1:BC208"/>
  <sheetViews>
    <sheetView showGridLines="0" topLeftCell="AW197" zoomScaleNormal="100" workbookViewId="0">
      <selection activeCell="AZ3" sqref="AZ3"/>
    </sheetView>
  </sheetViews>
  <sheetFormatPr baseColWidth="10" defaultColWidth="12" defaultRowHeight="45" customHeight="1"/>
  <cols>
    <col min="1" max="1" width="4.42578125" style="48" customWidth="1"/>
    <col min="2" max="2" width="14.85546875" style="48" customWidth="1"/>
    <col min="3" max="3" width="90" style="48" customWidth="1"/>
    <col min="4" max="4" width="4.42578125" style="48" customWidth="1"/>
    <col min="5" max="5" width="12.42578125" style="48" customWidth="1"/>
    <col min="6" max="6" width="14.85546875" style="48" customWidth="1"/>
    <col min="7" max="7" width="90" style="48" customWidth="1"/>
    <col min="8" max="8" width="35.85546875" style="48" customWidth="1"/>
    <col min="9" max="9" width="22" style="49" customWidth="1"/>
    <col min="10" max="10" width="12.42578125" style="49" customWidth="1"/>
    <col min="11" max="15" width="15.85546875" style="48" customWidth="1"/>
    <col min="16" max="16" width="4.42578125" style="48" customWidth="1"/>
    <col min="17" max="17" width="17.85546875" style="48" customWidth="1"/>
    <col min="18" max="18" width="65.5703125" style="48" customWidth="1"/>
    <col min="19" max="19" width="96.85546875" style="48" customWidth="1"/>
    <col min="20" max="20" width="4.42578125" style="48" customWidth="1"/>
    <col min="21" max="21" width="14.85546875" style="48" customWidth="1"/>
    <col min="22" max="22" width="105.85546875" style="48" customWidth="1"/>
    <col min="23" max="23" width="4.42578125" style="48" customWidth="1"/>
    <col min="24" max="24" width="14.85546875" style="48" customWidth="1"/>
    <col min="25" max="25" width="105.85546875" style="48" customWidth="1"/>
    <col min="26" max="26" width="14.85546875" style="48" customWidth="1"/>
    <col min="27" max="27" width="4.42578125" style="48" customWidth="1"/>
    <col min="28" max="28" width="12.42578125" style="48" customWidth="1"/>
    <col min="29" max="29" width="105.85546875" style="48" customWidth="1"/>
    <col min="30" max="30" width="14.85546875" style="48" customWidth="1"/>
    <col min="31" max="31" width="4.42578125" style="48" customWidth="1"/>
    <col min="32" max="32" width="14.85546875" style="48" customWidth="1"/>
    <col min="33" max="33" width="105.85546875" style="48" customWidth="1"/>
    <col min="34" max="35" width="14.85546875" style="48" customWidth="1"/>
    <col min="36" max="36" width="4.42578125" style="48" customWidth="1"/>
    <col min="37" max="37" width="12" style="48"/>
    <col min="38" max="38" width="105.5703125" style="48" customWidth="1"/>
    <col min="39" max="39" width="3.85546875" style="48" customWidth="1"/>
    <col min="40" max="40" width="12" style="48"/>
    <col min="41" max="41" width="44.85546875" style="48" bestFit="1" customWidth="1"/>
    <col min="42" max="42" width="84.85546875" style="48" customWidth="1"/>
    <col min="43" max="44" width="12" style="48"/>
    <col min="45" max="45" width="51.85546875" style="48" customWidth="1"/>
    <col min="46" max="46" width="120.5703125" style="48" customWidth="1"/>
    <col min="47" max="47" width="12" style="48"/>
    <col min="48" max="48" width="3.85546875" style="48" customWidth="1"/>
    <col min="49" max="49" width="12" style="48"/>
    <col min="50" max="50" width="82.42578125" style="48" customWidth="1"/>
    <col min="51" max="53" width="12" style="48"/>
    <col min="54" max="54" width="14.85546875" style="48" customWidth="1"/>
    <col min="55" max="55" width="123.42578125" style="48" customWidth="1"/>
    <col min="56" max="16384" width="12" style="48"/>
  </cols>
  <sheetData>
    <row r="1" spans="2:55" ht="14.25"/>
    <row r="2" spans="2:55" ht="18.75" customHeight="1">
      <c r="B2" s="518" t="s">
        <v>202</v>
      </c>
      <c r="C2" s="518"/>
      <c r="E2" s="518" t="s">
        <v>203</v>
      </c>
      <c r="F2" s="518"/>
      <c r="G2" s="518"/>
      <c r="H2" s="518"/>
      <c r="I2" s="518"/>
      <c r="J2" s="518"/>
      <c r="K2" s="518"/>
      <c r="L2" s="518"/>
      <c r="M2" s="518"/>
      <c r="N2" s="518"/>
      <c r="O2" s="518"/>
      <c r="Q2" s="513" t="s">
        <v>204</v>
      </c>
      <c r="R2" s="513"/>
      <c r="S2" s="513"/>
      <c r="U2" s="518" t="s">
        <v>205</v>
      </c>
      <c r="V2" s="518"/>
      <c r="X2" s="513" t="s">
        <v>206</v>
      </c>
      <c r="Y2" s="513"/>
      <c r="Z2" s="513"/>
      <c r="AB2" s="513" t="s">
        <v>207</v>
      </c>
      <c r="AC2" s="513"/>
      <c r="AD2" s="513"/>
      <c r="AF2" s="512" t="s">
        <v>208</v>
      </c>
      <c r="AG2" s="512"/>
      <c r="AH2" s="512"/>
      <c r="AI2" s="512"/>
      <c r="AK2" s="513" t="s">
        <v>209</v>
      </c>
      <c r="AL2" s="513"/>
      <c r="AN2" s="514" t="s">
        <v>210</v>
      </c>
      <c r="AO2" s="515"/>
      <c r="AP2" s="515"/>
      <c r="AR2" s="516" t="s">
        <v>210</v>
      </c>
      <c r="AS2" s="517"/>
      <c r="AT2" s="517"/>
      <c r="AU2" s="517"/>
      <c r="AW2" s="518" t="s">
        <v>211</v>
      </c>
      <c r="AX2" s="518"/>
    </row>
    <row r="3" spans="2:55" ht="60" customHeight="1">
      <c r="B3" s="50" t="s">
        <v>212</v>
      </c>
      <c r="C3" s="51" t="s">
        <v>213</v>
      </c>
      <c r="E3" s="50" t="s">
        <v>214</v>
      </c>
      <c r="F3" s="52" t="s">
        <v>215</v>
      </c>
      <c r="G3" s="52" t="s">
        <v>216</v>
      </c>
      <c r="H3" s="52" t="s">
        <v>217</v>
      </c>
      <c r="I3" s="52" t="s">
        <v>3</v>
      </c>
      <c r="J3" s="52" t="s">
        <v>218</v>
      </c>
      <c r="K3" s="52" t="s">
        <v>213</v>
      </c>
      <c r="L3" s="52" t="s">
        <v>219</v>
      </c>
      <c r="M3" s="52" t="s">
        <v>220</v>
      </c>
      <c r="N3" s="53" t="s">
        <v>221</v>
      </c>
      <c r="O3" s="53" t="s">
        <v>222</v>
      </c>
      <c r="Q3" s="54" t="s">
        <v>223</v>
      </c>
      <c r="R3" s="54" t="s">
        <v>224</v>
      </c>
      <c r="S3" s="54" t="s">
        <v>225</v>
      </c>
      <c r="U3" s="50" t="s">
        <v>226</v>
      </c>
      <c r="V3" s="51" t="s">
        <v>227</v>
      </c>
      <c r="X3" s="55" t="s">
        <v>228</v>
      </c>
      <c r="Y3" s="55" t="s">
        <v>229</v>
      </c>
      <c r="Z3" s="55" t="s">
        <v>223</v>
      </c>
      <c r="AB3" s="55" t="s">
        <v>230</v>
      </c>
      <c r="AC3" s="55" t="s">
        <v>231</v>
      </c>
      <c r="AD3" s="55" t="s">
        <v>223</v>
      </c>
      <c r="AF3" s="55" t="s">
        <v>232</v>
      </c>
      <c r="AG3" s="55" t="s">
        <v>233</v>
      </c>
      <c r="AH3" s="56" t="s">
        <v>230</v>
      </c>
      <c r="AI3" s="57" t="s">
        <v>223</v>
      </c>
      <c r="AK3" s="55" t="s">
        <v>228</v>
      </c>
      <c r="AL3" s="55" t="s">
        <v>227</v>
      </c>
      <c r="AN3" s="56" t="s">
        <v>5</v>
      </c>
      <c r="AO3" s="58" t="s">
        <v>234</v>
      </c>
      <c r="AP3" s="56" t="s">
        <v>235</v>
      </c>
      <c r="AR3" s="56" t="s">
        <v>93</v>
      </c>
      <c r="AS3" s="58" t="s">
        <v>236</v>
      </c>
      <c r="AT3" s="56" t="s">
        <v>235</v>
      </c>
      <c r="AU3" s="56" t="s">
        <v>5</v>
      </c>
      <c r="AW3" s="56" t="s">
        <v>96</v>
      </c>
      <c r="AX3" s="58" t="s">
        <v>237</v>
      </c>
      <c r="AZ3" s="249" t="s">
        <v>1282</v>
      </c>
      <c r="BA3" s="249" t="s">
        <v>1471</v>
      </c>
      <c r="BB3" s="252" t="s">
        <v>1475</v>
      </c>
      <c r="BC3" s="252" t="s">
        <v>1476</v>
      </c>
    </row>
    <row r="4" spans="2:55" ht="45" customHeight="1">
      <c r="B4" s="59">
        <v>1</v>
      </c>
      <c r="C4" s="60" t="s">
        <v>238</v>
      </c>
      <c r="E4" s="61">
        <v>7790</v>
      </c>
      <c r="F4" s="62">
        <v>149</v>
      </c>
      <c r="G4" s="63" t="s">
        <v>239</v>
      </c>
      <c r="H4" s="63" t="s">
        <v>240</v>
      </c>
      <c r="I4" s="64">
        <v>2020110010149</v>
      </c>
      <c r="J4" s="65">
        <v>40000</v>
      </c>
      <c r="K4" s="63"/>
      <c r="L4" s="66"/>
      <c r="M4" s="66"/>
      <c r="N4" s="60"/>
      <c r="O4" s="67"/>
      <c r="Q4" s="68">
        <v>1</v>
      </c>
      <c r="R4" s="69" t="s">
        <v>241</v>
      </c>
      <c r="S4" s="69" t="s">
        <v>242</v>
      </c>
      <c r="U4" s="59">
        <v>1</v>
      </c>
      <c r="V4" s="67" t="s">
        <v>243</v>
      </c>
      <c r="X4" s="68" t="s">
        <v>43</v>
      </c>
      <c r="Y4" s="70" t="s">
        <v>244</v>
      </c>
      <c r="Z4" s="68">
        <v>1</v>
      </c>
      <c r="AB4" s="68" t="s">
        <v>43</v>
      </c>
      <c r="AC4" s="69" t="s">
        <v>245</v>
      </c>
      <c r="AD4" s="68">
        <v>1</v>
      </c>
      <c r="AF4" s="71" t="s">
        <v>246</v>
      </c>
      <c r="AG4" s="72" t="s">
        <v>247</v>
      </c>
      <c r="AH4" s="73" t="s">
        <v>43</v>
      </c>
      <c r="AI4" s="74">
        <v>1</v>
      </c>
      <c r="AK4" s="68">
        <v>1</v>
      </c>
      <c r="AL4" s="70" t="s">
        <v>248</v>
      </c>
      <c r="AN4" s="71">
        <v>1</v>
      </c>
      <c r="AO4" s="75" t="s">
        <v>249</v>
      </c>
      <c r="AP4" s="76" t="s">
        <v>250</v>
      </c>
      <c r="AR4" s="71" t="s">
        <v>43</v>
      </c>
      <c r="AS4" s="75" t="s">
        <v>251</v>
      </c>
      <c r="AT4" s="76" t="s">
        <v>252</v>
      </c>
      <c r="AU4" s="71">
        <v>1</v>
      </c>
      <c r="AW4" s="71">
        <v>3</v>
      </c>
      <c r="AX4" s="75" t="s">
        <v>253</v>
      </c>
      <c r="AZ4" s="250" t="s">
        <v>1283</v>
      </c>
      <c r="BA4" s="250">
        <v>1</v>
      </c>
      <c r="BB4" s="253" t="s">
        <v>43</v>
      </c>
      <c r="BC4" s="254" t="s">
        <v>1670</v>
      </c>
    </row>
    <row r="5" spans="2:55" ht="45" customHeight="1">
      <c r="B5" s="59">
        <v>2</v>
      </c>
      <c r="C5" s="60" t="s">
        <v>254</v>
      </c>
      <c r="E5" s="61">
        <v>7914</v>
      </c>
      <c r="F5" s="62">
        <v>1</v>
      </c>
      <c r="G5" s="63" t="s">
        <v>255</v>
      </c>
      <c r="H5" s="63" t="s">
        <v>256</v>
      </c>
      <c r="I5" s="64">
        <v>2022110010001</v>
      </c>
      <c r="J5" s="65">
        <v>40000</v>
      </c>
      <c r="K5" s="63"/>
      <c r="L5" s="66"/>
      <c r="M5" s="66"/>
      <c r="N5" s="60"/>
      <c r="O5" s="67"/>
      <c r="Q5" s="68">
        <v>2</v>
      </c>
      <c r="R5" s="69" t="s">
        <v>257</v>
      </c>
      <c r="S5" s="69" t="s">
        <v>258</v>
      </c>
      <c r="U5" s="59">
        <v>2</v>
      </c>
      <c r="V5" s="67" t="s">
        <v>259</v>
      </c>
      <c r="X5" s="68" t="s">
        <v>44</v>
      </c>
      <c r="Y5" s="70" t="s">
        <v>260</v>
      </c>
      <c r="Z5" s="68">
        <v>1</v>
      </c>
      <c r="AB5" s="68" t="s">
        <v>44</v>
      </c>
      <c r="AC5" s="69" t="s">
        <v>261</v>
      </c>
      <c r="AD5" s="68">
        <v>1</v>
      </c>
      <c r="AF5" s="71" t="s">
        <v>262</v>
      </c>
      <c r="AG5" s="72" t="s">
        <v>263</v>
      </c>
      <c r="AH5" s="73" t="s">
        <v>43</v>
      </c>
      <c r="AI5" s="74">
        <v>1</v>
      </c>
      <c r="AK5" s="68">
        <v>2</v>
      </c>
      <c r="AL5" s="70" t="s">
        <v>264</v>
      </c>
      <c r="AN5" s="71">
        <v>2</v>
      </c>
      <c r="AO5" s="75" t="s">
        <v>265</v>
      </c>
      <c r="AP5" s="76" t="s">
        <v>266</v>
      </c>
      <c r="AR5" s="71" t="s">
        <v>44</v>
      </c>
      <c r="AS5" s="75" t="s">
        <v>267</v>
      </c>
      <c r="AT5" s="76" t="s">
        <v>268</v>
      </c>
      <c r="AU5" s="71">
        <v>1</v>
      </c>
      <c r="AW5" s="71">
        <v>6</v>
      </c>
      <c r="AX5" s="75" t="s">
        <v>269</v>
      </c>
      <c r="AZ5" s="250" t="s">
        <v>1284</v>
      </c>
      <c r="BA5" s="250">
        <v>1</v>
      </c>
      <c r="BB5" s="253" t="s">
        <v>44</v>
      </c>
      <c r="BC5" s="254" t="s">
        <v>1477</v>
      </c>
    </row>
    <row r="6" spans="2:55" ht="45" customHeight="1">
      <c r="B6" s="59">
        <v>3</v>
      </c>
      <c r="C6" s="60" t="s">
        <v>270</v>
      </c>
      <c r="E6" s="61">
        <v>7919</v>
      </c>
      <c r="F6" s="62">
        <v>2</v>
      </c>
      <c r="G6" s="63" t="s">
        <v>271</v>
      </c>
      <c r="H6" s="63" t="s">
        <v>272</v>
      </c>
      <c r="I6" s="64">
        <v>2022011010002</v>
      </c>
      <c r="J6" s="65">
        <v>0</v>
      </c>
      <c r="K6" s="63"/>
      <c r="L6" s="66"/>
      <c r="M6" s="66"/>
      <c r="N6" s="60"/>
      <c r="O6" s="67"/>
      <c r="Q6" s="68">
        <v>3</v>
      </c>
      <c r="R6" s="69" t="s">
        <v>273</v>
      </c>
      <c r="S6" s="69" t="s">
        <v>274</v>
      </c>
      <c r="U6" s="59">
        <v>3</v>
      </c>
      <c r="V6" s="67" t="s">
        <v>275</v>
      </c>
      <c r="X6" s="68" t="s">
        <v>45</v>
      </c>
      <c r="Y6" s="70" t="s">
        <v>276</v>
      </c>
      <c r="Z6" s="68">
        <v>2</v>
      </c>
      <c r="AB6" s="68" t="s">
        <v>138</v>
      </c>
      <c r="AC6" s="69" t="s">
        <v>277</v>
      </c>
      <c r="AD6" s="68">
        <v>1</v>
      </c>
      <c r="AF6" s="71" t="s">
        <v>278</v>
      </c>
      <c r="AG6" s="72" t="s">
        <v>279</v>
      </c>
      <c r="AH6" s="73" t="s">
        <v>43</v>
      </c>
      <c r="AI6" s="74">
        <v>1</v>
      </c>
      <c r="AK6" s="68">
        <v>3</v>
      </c>
      <c r="AL6" s="70" t="s">
        <v>280</v>
      </c>
      <c r="AN6" s="71">
        <v>3</v>
      </c>
      <c r="AO6" s="75" t="s">
        <v>281</v>
      </c>
      <c r="AP6" s="76" t="s">
        <v>282</v>
      </c>
      <c r="AR6" s="71" t="s">
        <v>138</v>
      </c>
      <c r="AS6" s="75" t="s">
        <v>283</v>
      </c>
      <c r="AT6" s="76" t="s">
        <v>284</v>
      </c>
      <c r="AU6" s="71">
        <v>1</v>
      </c>
      <c r="AW6" s="71">
        <v>7</v>
      </c>
      <c r="AX6" s="75" t="s">
        <v>285</v>
      </c>
      <c r="AZ6" s="251" t="s">
        <v>1285</v>
      </c>
      <c r="BA6" s="251">
        <v>2</v>
      </c>
      <c r="BB6" s="255" t="s">
        <v>45</v>
      </c>
      <c r="BC6" s="256" t="s">
        <v>1478</v>
      </c>
    </row>
    <row r="7" spans="2:55" ht="45" customHeight="1">
      <c r="B7" s="59">
        <v>4</v>
      </c>
      <c r="C7" s="60" t="s">
        <v>286</v>
      </c>
      <c r="E7" s="61">
        <v>8069</v>
      </c>
      <c r="F7" s="62">
        <v>195</v>
      </c>
      <c r="G7" s="63" t="s">
        <v>287</v>
      </c>
      <c r="H7" s="63" t="s">
        <v>288</v>
      </c>
      <c r="I7" s="64">
        <v>2024110010195</v>
      </c>
      <c r="J7" s="65">
        <v>10000</v>
      </c>
      <c r="K7" s="63"/>
      <c r="L7" s="66"/>
      <c r="M7" s="66"/>
      <c r="N7" s="60"/>
      <c r="O7" s="67"/>
      <c r="Q7" s="68">
        <v>4</v>
      </c>
      <c r="R7" s="69" t="s">
        <v>289</v>
      </c>
      <c r="S7" s="69" t="s">
        <v>290</v>
      </c>
      <c r="U7" s="59">
        <v>4</v>
      </c>
      <c r="V7" s="67" t="s">
        <v>9</v>
      </c>
      <c r="X7" s="68" t="s">
        <v>46</v>
      </c>
      <c r="Y7" s="70" t="s">
        <v>291</v>
      </c>
      <c r="Z7" s="68">
        <v>3</v>
      </c>
      <c r="AB7" s="68" t="s">
        <v>45</v>
      </c>
      <c r="AC7" s="69" t="s">
        <v>292</v>
      </c>
      <c r="AD7" s="68">
        <v>2</v>
      </c>
      <c r="AF7" s="71" t="s">
        <v>293</v>
      </c>
      <c r="AG7" s="72" t="s">
        <v>294</v>
      </c>
      <c r="AH7" s="73" t="s">
        <v>43</v>
      </c>
      <c r="AI7" s="74">
        <v>1</v>
      </c>
      <c r="AK7" s="68">
        <v>4</v>
      </c>
      <c r="AL7" s="70" t="s">
        <v>295</v>
      </c>
      <c r="AN7" s="77">
        <v>4</v>
      </c>
      <c r="AO7" s="78" t="s">
        <v>296</v>
      </c>
      <c r="AP7" s="79" t="s">
        <v>297</v>
      </c>
      <c r="AR7" s="71" t="s">
        <v>298</v>
      </c>
      <c r="AS7" s="75" t="s">
        <v>299</v>
      </c>
      <c r="AT7" s="76" t="s">
        <v>300</v>
      </c>
      <c r="AU7" s="71">
        <v>1</v>
      </c>
      <c r="AW7" s="71">
        <v>8</v>
      </c>
      <c r="AX7" s="75" t="s">
        <v>301</v>
      </c>
      <c r="AZ7" s="250" t="s">
        <v>1286</v>
      </c>
      <c r="BA7" s="250">
        <v>1</v>
      </c>
      <c r="BB7" s="253" t="s">
        <v>43</v>
      </c>
      <c r="BC7" s="254" t="s">
        <v>1479</v>
      </c>
    </row>
    <row r="8" spans="2:55" ht="45" customHeight="1">
      <c r="B8" s="59">
        <v>5</v>
      </c>
      <c r="C8" s="60" t="s">
        <v>302</v>
      </c>
      <c r="E8" s="61">
        <v>8105</v>
      </c>
      <c r="F8" s="62">
        <v>135</v>
      </c>
      <c r="G8" s="63" t="s">
        <v>303</v>
      </c>
      <c r="H8" s="63" t="s">
        <v>304</v>
      </c>
      <c r="I8" s="64">
        <v>2024110010135</v>
      </c>
      <c r="J8" s="65">
        <v>40000</v>
      </c>
      <c r="K8" s="63"/>
      <c r="L8" s="66"/>
      <c r="M8" s="66"/>
      <c r="N8" s="60"/>
      <c r="O8" s="67"/>
      <c r="Q8" s="68">
        <v>5</v>
      </c>
      <c r="R8" s="69" t="s">
        <v>305</v>
      </c>
      <c r="S8" s="69" t="s">
        <v>306</v>
      </c>
      <c r="U8" s="80">
        <v>5</v>
      </c>
      <c r="V8" s="81" t="s">
        <v>307</v>
      </c>
      <c r="X8" s="68" t="s">
        <v>49</v>
      </c>
      <c r="Y8" s="70" t="s">
        <v>308</v>
      </c>
      <c r="Z8" s="68">
        <v>4</v>
      </c>
      <c r="AB8" s="68" t="s">
        <v>309</v>
      </c>
      <c r="AC8" s="69" t="s">
        <v>310</v>
      </c>
      <c r="AD8" s="68">
        <v>2</v>
      </c>
      <c r="AF8" s="71" t="s">
        <v>311</v>
      </c>
      <c r="AG8" s="72" t="s">
        <v>312</v>
      </c>
      <c r="AH8" s="73" t="s">
        <v>43</v>
      </c>
      <c r="AI8" s="74">
        <v>1</v>
      </c>
      <c r="AN8" s="71">
        <v>5</v>
      </c>
      <c r="AO8" s="75" t="s">
        <v>313</v>
      </c>
      <c r="AP8" s="76" t="s">
        <v>314</v>
      </c>
      <c r="AR8" s="71" t="s">
        <v>315</v>
      </c>
      <c r="AS8" s="75" t="s">
        <v>316</v>
      </c>
      <c r="AT8" s="76" t="s">
        <v>317</v>
      </c>
      <c r="AU8" s="71">
        <v>1</v>
      </c>
      <c r="AW8" s="71">
        <v>9</v>
      </c>
      <c r="AX8" s="75" t="s">
        <v>318</v>
      </c>
      <c r="AZ8" s="250" t="s">
        <v>1287</v>
      </c>
      <c r="BA8" s="250">
        <v>1</v>
      </c>
      <c r="BB8" s="253" t="s">
        <v>44</v>
      </c>
      <c r="BC8" s="254" t="s">
        <v>1480</v>
      </c>
    </row>
    <row r="9" spans="2:55" ht="45" customHeight="1">
      <c r="B9" s="59">
        <v>6</v>
      </c>
      <c r="C9" s="60" t="s">
        <v>319</v>
      </c>
      <c r="E9" s="61">
        <v>8108</v>
      </c>
      <c r="F9" s="62">
        <v>154</v>
      </c>
      <c r="G9" s="63" t="s">
        <v>320</v>
      </c>
      <c r="H9" s="63" t="s">
        <v>321</v>
      </c>
      <c r="I9" s="64">
        <v>2024110010154</v>
      </c>
      <c r="J9" s="65">
        <v>50000</v>
      </c>
      <c r="K9" s="63"/>
      <c r="L9" s="82"/>
      <c r="M9" s="66"/>
      <c r="N9" s="60"/>
      <c r="O9" s="67"/>
      <c r="Q9" s="68">
        <v>6</v>
      </c>
      <c r="R9" s="69" t="s">
        <v>322</v>
      </c>
      <c r="S9" s="69" t="s">
        <v>323</v>
      </c>
      <c r="X9" s="68" t="s">
        <v>50</v>
      </c>
      <c r="Y9" s="70" t="s">
        <v>324</v>
      </c>
      <c r="Z9" s="68">
        <v>5</v>
      </c>
      <c r="AB9" s="68" t="s">
        <v>325</v>
      </c>
      <c r="AC9" s="69" t="s">
        <v>326</v>
      </c>
      <c r="AD9" s="68">
        <v>2</v>
      </c>
      <c r="AF9" s="71" t="s">
        <v>327</v>
      </c>
      <c r="AG9" s="72" t="s">
        <v>328</v>
      </c>
      <c r="AH9" s="73" t="s">
        <v>43</v>
      </c>
      <c r="AI9" s="74">
        <v>1</v>
      </c>
      <c r="AN9" s="71">
        <v>6</v>
      </c>
      <c r="AO9" s="75" t="s">
        <v>329</v>
      </c>
      <c r="AP9" s="76" t="s">
        <v>330</v>
      </c>
      <c r="AR9" s="71" t="s">
        <v>331</v>
      </c>
      <c r="AS9" s="75" t="s">
        <v>332</v>
      </c>
      <c r="AT9" s="76" t="s">
        <v>333</v>
      </c>
      <c r="AU9" s="71">
        <v>1</v>
      </c>
      <c r="AW9" s="71">
        <v>10</v>
      </c>
      <c r="AX9" s="75" t="s">
        <v>334</v>
      </c>
      <c r="AZ9" s="250" t="s">
        <v>1288</v>
      </c>
      <c r="BA9" s="250">
        <v>1</v>
      </c>
      <c r="BB9" s="253" t="s">
        <v>138</v>
      </c>
      <c r="BC9" s="254" t="s">
        <v>1481</v>
      </c>
    </row>
    <row r="10" spans="2:55" ht="45" customHeight="1">
      <c r="B10" s="59">
        <v>7</v>
      </c>
      <c r="C10" s="60" t="s">
        <v>335</v>
      </c>
      <c r="E10" s="61">
        <v>8113</v>
      </c>
      <c r="F10" s="62">
        <v>187</v>
      </c>
      <c r="G10" s="63" t="s">
        <v>336</v>
      </c>
      <c r="H10" s="63" t="s">
        <v>337</v>
      </c>
      <c r="I10" s="64">
        <v>2024110010187</v>
      </c>
      <c r="J10" s="65">
        <v>20000</v>
      </c>
      <c r="K10" s="63"/>
      <c r="L10" s="82"/>
      <c r="M10" s="66"/>
      <c r="N10" s="60"/>
      <c r="O10" s="67"/>
      <c r="Q10" s="68">
        <v>7</v>
      </c>
      <c r="R10" s="69" t="s">
        <v>338</v>
      </c>
      <c r="S10" s="69"/>
      <c r="X10" s="68" t="s">
        <v>51</v>
      </c>
      <c r="Y10" s="70" t="s">
        <v>339</v>
      </c>
      <c r="Z10" s="68">
        <v>6</v>
      </c>
      <c r="AB10" s="68" t="s">
        <v>340</v>
      </c>
      <c r="AC10" s="69" t="s">
        <v>341</v>
      </c>
      <c r="AD10" s="68">
        <v>2</v>
      </c>
      <c r="AF10" s="71" t="s">
        <v>342</v>
      </c>
      <c r="AG10" s="72" t="s">
        <v>343</v>
      </c>
      <c r="AH10" s="73" t="s">
        <v>43</v>
      </c>
      <c r="AI10" s="74">
        <v>1</v>
      </c>
      <c r="AN10" s="71">
        <v>7</v>
      </c>
      <c r="AO10" s="75" t="s">
        <v>344</v>
      </c>
      <c r="AP10" s="76" t="s">
        <v>345</v>
      </c>
      <c r="AR10" s="71" t="s">
        <v>346</v>
      </c>
      <c r="AS10" s="75" t="s">
        <v>347</v>
      </c>
      <c r="AT10" s="76" t="s">
        <v>348</v>
      </c>
      <c r="AU10" s="71">
        <v>1</v>
      </c>
      <c r="AW10" s="71">
        <v>11</v>
      </c>
      <c r="AX10" s="75" t="s">
        <v>349</v>
      </c>
      <c r="AZ10" s="250" t="s">
        <v>1289</v>
      </c>
      <c r="BA10" s="250">
        <v>1</v>
      </c>
      <c r="BB10" s="253" t="s">
        <v>298</v>
      </c>
      <c r="BC10" s="254" t="s">
        <v>1482</v>
      </c>
    </row>
    <row r="11" spans="2:55" ht="45" customHeight="1">
      <c r="B11" s="59">
        <v>8</v>
      </c>
      <c r="C11" s="60" t="s">
        <v>350</v>
      </c>
      <c r="E11" s="61">
        <v>8114</v>
      </c>
      <c r="F11" s="62">
        <v>141</v>
      </c>
      <c r="G11" s="63" t="s">
        <v>351</v>
      </c>
      <c r="H11" s="63" t="s">
        <v>352</v>
      </c>
      <c r="I11" s="64">
        <v>2024110010141</v>
      </c>
      <c r="J11" s="65">
        <v>50000</v>
      </c>
      <c r="K11" s="63"/>
      <c r="L11" s="82"/>
      <c r="M11" s="66"/>
      <c r="N11" s="60"/>
      <c r="O11" s="67"/>
      <c r="X11" s="83" t="s">
        <v>53</v>
      </c>
      <c r="Y11" s="84" t="s">
        <v>353</v>
      </c>
      <c r="Z11" s="85">
        <v>7</v>
      </c>
      <c r="AB11" s="83" t="s">
        <v>46</v>
      </c>
      <c r="AC11" s="86" t="s">
        <v>354</v>
      </c>
      <c r="AD11" s="85">
        <v>3</v>
      </c>
      <c r="AF11" s="71" t="s">
        <v>355</v>
      </c>
      <c r="AG11" s="72" t="s">
        <v>356</v>
      </c>
      <c r="AH11" s="73" t="s">
        <v>43</v>
      </c>
      <c r="AI11" s="74">
        <v>1</v>
      </c>
      <c r="AN11" s="77">
        <v>8</v>
      </c>
      <c r="AO11" s="78" t="s">
        <v>357</v>
      </c>
      <c r="AP11" s="79" t="s">
        <v>358</v>
      </c>
      <c r="AR11" s="71" t="s">
        <v>45</v>
      </c>
      <c r="AS11" s="75" t="s">
        <v>359</v>
      </c>
      <c r="AT11" s="76" t="s">
        <v>360</v>
      </c>
      <c r="AU11" s="71">
        <v>2</v>
      </c>
      <c r="AW11" s="71">
        <v>12</v>
      </c>
      <c r="AX11" s="75" t="s">
        <v>361</v>
      </c>
      <c r="AZ11" s="250" t="s">
        <v>1290</v>
      </c>
      <c r="BA11" s="250">
        <v>2</v>
      </c>
      <c r="BB11" s="253" t="s">
        <v>45</v>
      </c>
      <c r="BC11" s="254" t="s">
        <v>1483</v>
      </c>
    </row>
    <row r="12" spans="2:55" ht="45" customHeight="1">
      <c r="B12" s="59">
        <v>9</v>
      </c>
      <c r="C12" s="60" t="s">
        <v>362</v>
      </c>
      <c r="E12" s="61">
        <v>8119</v>
      </c>
      <c r="F12" s="62">
        <v>178</v>
      </c>
      <c r="G12" s="63" t="s">
        <v>363</v>
      </c>
      <c r="H12" s="63" t="s">
        <v>364</v>
      </c>
      <c r="I12" s="64">
        <v>2024110010178</v>
      </c>
      <c r="J12" s="65">
        <v>50000</v>
      </c>
      <c r="K12" s="63"/>
      <c r="L12" s="82"/>
      <c r="M12" s="66"/>
      <c r="N12" s="60"/>
      <c r="O12" s="67"/>
      <c r="AB12" s="83" t="s">
        <v>47</v>
      </c>
      <c r="AC12" s="86" t="s">
        <v>365</v>
      </c>
      <c r="AD12" s="85">
        <v>3</v>
      </c>
      <c r="AF12" s="71" t="s">
        <v>366</v>
      </c>
      <c r="AG12" s="72" t="s">
        <v>367</v>
      </c>
      <c r="AH12" s="73" t="s">
        <v>43</v>
      </c>
      <c r="AI12" s="74">
        <v>1</v>
      </c>
      <c r="AN12" s="71">
        <v>9</v>
      </c>
      <c r="AO12" s="75" t="s">
        <v>368</v>
      </c>
      <c r="AP12" s="76" t="s">
        <v>369</v>
      </c>
      <c r="AR12" s="71" t="s">
        <v>309</v>
      </c>
      <c r="AS12" s="75" t="s">
        <v>370</v>
      </c>
      <c r="AT12" s="76" t="s">
        <v>371</v>
      </c>
      <c r="AU12" s="71">
        <v>2</v>
      </c>
      <c r="AW12" s="71">
        <v>13</v>
      </c>
      <c r="AX12" s="75" t="s">
        <v>372</v>
      </c>
      <c r="AZ12" s="250" t="s">
        <v>1291</v>
      </c>
      <c r="BA12" s="250">
        <v>2</v>
      </c>
      <c r="BB12" s="253" t="s">
        <v>309</v>
      </c>
      <c r="BC12" s="254" t="s">
        <v>1484</v>
      </c>
    </row>
    <row r="13" spans="2:55" ht="45" customHeight="1">
      <c r="B13" s="59">
        <v>10</v>
      </c>
      <c r="C13" s="60" t="s">
        <v>373</v>
      </c>
      <c r="E13" s="61">
        <v>8120</v>
      </c>
      <c r="F13" s="62">
        <v>167</v>
      </c>
      <c r="G13" s="63" t="s">
        <v>374</v>
      </c>
      <c r="H13" s="63" t="s">
        <v>375</v>
      </c>
      <c r="I13" s="64">
        <v>2024110010167</v>
      </c>
      <c r="J13" s="65">
        <v>30000</v>
      </c>
      <c r="K13" s="63"/>
      <c r="L13" s="66"/>
      <c r="M13" s="66"/>
      <c r="N13" s="60"/>
      <c r="O13" s="67"/>
      <c r="AB13" s="83" t="s">
        <v>376</v>
      </c>
      <c r="AC13" s="86" t="s">
        <v>377</v>
      </c>
      <c r="AD13" s="85">
        <v>3</v>
      </c>
      <c r="AF13" s="71" t="s">
        <v>378</v>
      </c>
      <c r="AG13" s="72" t="s">
        <v>379</v>
      </c>
      <c r="AH13" s="73" t="s">
        <v>43</v>
      </c>
      <c r="AI13" s="74">
        <v>1</v>
      </c>
      <c r="AN13" s="71">
        <v>10</v>
      </c>
      <c r="AO13" s="75" t="s">
        <v>380</v>
      </c>
      <c r="AP13" s="76" t="s">
        <v>381</v>
      </c>
      <c r="AR13" s="71" t="s">
        <v>382</v>
      </c>
      <c r="AS13" s="75" t="s">
        <v>383</v>
      </c>
      <c r="AT13" s="76" t="s">
        <v>384</v>
      </c>
      <c r="AU13" s="71">
        <v>2</v>
      </c>
      <c r="AW13" s="71">
        <v>14</v>
      </c>
      <c r="AX13" s="75" t="s">
        <v>385</v>
      </c>
      <c r="AZ13" s="250" t="s">
        <v>1292</v>
      </c>
      <c r="BA13" s="250">
        <v>3</v>
      </c>
      <c r="BB13" s="253" t="s">
        <v>46</v>
      </c>
      <c r="BC13" s="254" t="s">
        <v>1484</v>
      </c>
    </row>
    <row r="14" spans="2:55" ht="45" customHeight="1">
      <c r="B14" s="59">
        <v>11</v>
      </c>
      <c r="C14" s="60" t="s">
        <v>386</v>
      </c>
      <c r="E14" s="61">
        <v>8124</v>
      </c>
      <c r="F14" s="62">
        <v>203</v>
      </c>
      <c r="G14" s="63" t="s">
        <v>387</v>
      </c>
      <c r="H14" s="63" t="s">
        <v>388</v>
      </c>
      <c r="I14" s="64">
        <v>2024110010203</v>
      </c>
      <c r="J14" s="65">
        <v>20000</v>
      </c>
      <c r="K14" s="63"/>
      <c r="L14" s="82"/>
      <c r="M14" s="66"/>
      <c r="N14" s="60"/>
      <c r="O14" s="67"/>
      <c r="AB14" s="83" t="s">
        <v>389</v>
      </c>
      <c r="AC14" s="86" t="s">
        <v>390</v>
      </c>
      <c r="AD14" s="85">
        <v>3</v>
      </c>
      <c r="AF14" s="71" t="s">
        <v>391</v>
      </c>
      <c r="AG14" s="72" t="s">
        <v>392</v>
      </c>
      <c r="AH14" s="73" t="s">
        <v>43</v>
      </c>
      <c r="AI14" s="74">
        <v>1</v>
      </c>
      <c r="AN14" s="71">
        <v>11</v>
      </c>
      <c r="AO14" s="75" t="s">
        <v>393</v>
      </c>
      <c r="AP14" s="76" t="s">
        <v>394</v>
      </c>
      <c r="AR14" s="71" t="s">
        <v>340</v>
      </c>
      <c r="AS14" s="75" t="s">
        <v>395</v>
      </c>
      <c r="AT14" s="76" t="s">
        <v>396</v>
      </c>
      <c r="AU14" s="71">
        <v>2</v>
      </c>
      <c r="AW14" s="71">
        <v>15</v>
      </c>
      <c r="AX14" s="75" t="s">
        <v>397</v>
      </c>
      <c r="AZ14" s="250" t="s">
        <v>1293</v>
      </c>
      <c r="BA14" s="250">
        <v>4</v>
      </c>
      <c r="BB14" s="253" t="s">
        <v>49</v>
      </c>
      <c r="BC14" s="254" t="s">
        <v>1485</v>
      </c>
    </row>
    <row r="15" spans="2:55" ht="51">
      <c r="B15" s="59">
        <v>12</v>
      </c>
      <c r="C15" s="60" t="s">
        <v>398</v>
      </c>
      <c r="E15" s="61">
        <v>8127</v>
      </c>
      <c r="F15" s="62">
        <v>197</v>
      </c>
      <c r="G15" s="63" t="s">
        <v>399</v>
      </c>
      <c r="H15" s="63" t="s">
        <v>400</v>
      </c>
      <c r="I15" s="64">
        <v>2024110010197</v>
      </c>
      <c r="J15" s="65">
        <v>30000</v>
      </c>
      <c r="K15" s="63"/>
      <c r="L15" s="66"/>
      <c r="M15" s="66"/>
      <c r="N15" s="60"/>
      <c r="O15" s="67"/>
      <c r="AB15" s="83" t="s">
        <v>49</v>
      </c>
      <c r="AC15" s="86" t="s">
        <v>401</v>
      </c>
      <c r="AD15" s="85">
        <v>4</v>
      </c>
      <c r="AF15" s="71" t="s">
        <v>402</v>
      </c>
      <c r="AG15" s="72" t="s">
        <v>403</v>
      </c>
      <c r="AH15" s="73" t="s">
        <v>44</v>
      </c>
      <c r="AI15" s="74">
        <v>1</v>
      </c>
      <c r="AN15" s="77">
        <v>12</v>
      </c>
      <c r="AO15" s="78" t="s">
        <v>404</v>
      </c>
      <c r="AP15" s="79" t="s">
        <v>405</v>
      </c>
      <c r="AR15" s="71" t="s">
        <v>406</v>
      </c>
      <c r="AS15" s="75" t="s">
        <v>407</v>
      </c>
      <c r="AT15" s="76" t="s">
        <v>408</v>
      </c>
      <c r="AU15" s="71">
        <v>2</v>
      </c>
      <c r="AW15" s="71">
        <v>16</v>
      </c>
      <c r="AX15" s="75" t="s">
        <v>409</v>
      </c>
      <c r="AZ15" s="251" t="s">
        <v>1294</v>
      </c>
      <c r="BA15" s="251">
        <v>1</v>
      </c>
      <c r="BB15" s="255" t="s">
        <v>43</v>
      </c>
      <c r="BC15" s="256" t="s">
        <v>1486</v>
      </c>
    </row>
    <row r="16" spans="2:55" ht="45" customHeight="1">
      <c r="B16" s="59">
        <v>13</v>
      </c>
      <c r="C16" s="60" t="s">
        <v>410</v>
      </c>
      <c r="E16" s="61">
        <v>8140</v>
      </c>
      <c r="F16" s="62">
        <v>137</v>
      </c>
      <c r="G16" s="63" t="s">
        <v>411</v>
      </c>
      <c r="H16" s="63" t="s">
        <v>412</v>
      </c>
      <c r="I16" s="64">
        <v>2024110010137</v>
      </c>
      <c r="J16" s="65">
        <v>20000</v>
      </c>
      <c r="K16" s="63"/>
      <c r="L16" s="82"/>
      <c r="M16" s="66"/>
      <c r="N16" s="60"/>
      <c r="O16" s="67"/>
      <c r="AB16" s="83" t="s">
        <v>413</v>
      </c>
      <c r="AC16" s="86" t="s">
        <v>414</v>
      </c>
      <c r="AD16" s="85">
        <v>4</v>
      </c>
      <c r="AF16" s="71" t="s">
        <v>415</v>
      </c>
      <c r="AG16" s="72" t="s">
        <v>416</v>
      </c>
      <c r="AH16" s="73" t="s">
        <v>44</v>
      </c>
      <c r="AI16" s="74">
        <v>1</v>
      </c>
      <c r="AN16" s="71">
        <v>13</v>
      </c>
      <c r="AO16" s="75" t="s">
        <v>417</v>
      </c>
      <c r="AP16" s="76" t="s">
        <v>418</v>
      </c>
      <c r="AR16" s="71" t="s">
        <v>419</v>
      </c>
      <c r="AS16" s="75" t="s">
        <v>420</v>
      </c>
      <c r="AT16" s="76" t="s">
        <v>421</v>
      </c>
      <c r="AU16" s="71">
        <v>2</v>
      </c>
      <c r="AW16" s="71">
        <v>20</v>
      </c>
      <c r="AX16" s="75" t="s">
        <v>422</v>
      </c>
      <c r="AZ16" s="250" t="s">
        <v>1295</v>
      </c>
      <c r="BA16" s="250">
        <v>1</v>
      </c>
      <c r="BB16" s="253" t="s">
        <v>44</v>
      </c>
      <c r="BC16" s="254" t="s">
        <v>1487</v>
      </c>
    </row>
    <row r="17" spans="2:55" ht="45" customHeight="1">
      <c r="B17" s="59">
        <v>14</v>
      </c>
      <c r="C17" s="60" t="s">
        <v>423</v>
      </c>
      <c r="E17" s="61">
        <v>8141</v>
      </c>
      <c r="F17" s="62">
        <v>242</v>
      </c>
      <c r="G17" s="63" t="s">
        <v>424</v>
      </c>
      <c r="H17" s="63" t="s">
        <v>425</v>
      </c>
      <c r="I17" s="64">
        <v>2024110010242</v>
      </c>
      <c r="J17" s="65">
        <v>10000</v>
      </c>
      <c r="K17" s="63"/>
      <c r="L17" s="66"/>
      <c r="M17" s="66"/>
      <c r="N17" s="60"/>
      <c r="O17" s="67"/>
      <c r="AB17" s="83" t="s">
        <v>426</v>
      </c>
      <c r="AC17" s="86" t="s">
        <v>427</v>
      </c>
      <c r="AD17" s="85">
        <v>4</v>
      </c>
      <c r="AF17" s="71" t="s">
        <v>428</v>
      </c>
      <c r="AG17" s="72" t="s">
        <v>429</v>
      </c>
      <c r="AH17" s="73" t="s">
        <v>44</v>
      </c>
      <c r="AI17" s="74">
        <v>1</v>
      </c>
      <c r="AN17" s="71">
        <v>14</v>
      </c>
      <c r="AO17" s="75" t="s">
        <v>430</v>
      </c>
      <c r="AP17" s="76" t="s">
        <v>431</v>
      </c>
      <c r="AR17" s="71" t="s">
        <v>432</v>
      </c>
      <c r="AS17" s="75" t="s">
        <v>433</v>
      </c>
      <c r="AT17" s="76" t="s">
        <v>434</v>
      </c>
      <c r="AU17" s="71">
        <v>2</v>
      </c>
      <c r="AW17" s="71">
        <v>21</v>
      </c>
      <c r="AX17" s="75" t="s">
        <v>435</v>
      </c>
      <c r="AZ17" s="250" t="s">
        <v>1296</v>
      </c>
      <c r="BA17" s="250">
        <v>1</v>
      </c>
      <c r="BB17" s="253" t="s">
        <v>138</v>
      </c>
      <c r="BC17" s="254" t="s">
        <v>1488</v>
      </c>
    </row>
    <row r="18" spans="2:55" ht="45" customHeight="1">
      <c r="B18" s="59">
        <v>15</v>
      </c>
      <c r="C18" s="60" t="s">
        <v>436</v>
      </c>
      <c r="E18" s="61">
        <v>8143</v>
      </c>
      <c r="F18" s="62">
        <v>227</v>
      </c>
      <c r="G18" s="63" t="s">
        <v>437</v>
      </c>
      <c r="H18" s="63" t="s">
        <v>438</v>
      </c>
      <c r="I18" s="64">
        <v>2024110010227</v>
      </c>
      <c r="J18" s="65">
        <v>10000</v>
      </c>
      <c r="K18" s="63"/>
      <c r="L18" s="66"/>
      <c r="M18" s="66"/>
      <c r="N18" s="60"/>
      <c r="O18" s="67"/>
      <c r="AB18" s="83" t="s">
        <v>439</v>
      </c>
      <c r="AC18" s="86" t="s">
        <v>440</v>
      </c>
      <c r="AD18" s="85">
        <v>4</v>
      </c>
      <c r="AF18" s="71" t="s">
        <v>441</v>
      </c>
      <c r="AG18" s="72" t="s">
        <v>442</v>
      </c>
      <c r="AH18" s="73" t="s">
        <v>138</v>
      </c>
      <c r="AI18" s="74">
        <v>1</v>
      </c>
      <c r="AN18" s="71">
        <v>15</v>
      </c>
      <c r="AO18" s="75" t="s">
        <v>443</v>
      </c>
      <c r="AP18" s="76" t="s">
        <v>444</v>
      </c>
      <c r="AR18" s="71" t="s">
        <v>445</v>
      </c>
      <c r="AS18" s="75" t="s">
        <v>446</v>
      </c>
      <c r="AT18" s="76" t="s">
        <v>447</v>
      </c>
      <c r="AU18" s="71">
        <v>2</v>
      </c>
      <c r="AW18" s="71">
        <v>22</v>
      </c>
      <c r="AX18" s="75" t="s">
        <v>448</v>
      </c>
      <c r="AZ18" s="250" t="s">
        <v>1297</v>
      </c>
      <c r="BA18" s="250">
        <v>2</v>
      </c>
      <c r="BB18" s="253" t="s">
        <v>45</v>
      </c>
      <c r="BC18" s="254" t="s">
        <v>1489</v>
      </c>
    </row>
    <row r="19" spans="2:55" ht="45" customHeight="1">
      <c r="B19" s="59">
        <v>16</v>
      </c>
      <c r="C19" s="60" t="s">
        <v>449</v>
      </c>
      <c r="E19" s="61">
        <v>8145</v>
      </c>
      <c r="F19" s="62">
        <v>233</v>
      </c>
      <c r="G19" s="63" t="s">
        <v>450</v>
      </c>
      <c r="H19" s="63" t="s">
        <v>451</v>
      </c>
      <c r="I19" s="64">
        <v>2024110010233</v>
      </c>
      <c r="J19" s="65">
        <v>10000</v>
      </c>
      <c r="K19" s="63"/>
      <c r="L19" s="66"/>
      <c r="M19" s="66"/>
      <c r="N19" s="60"/>
      <c r="O19" s="67"/>
      <c r="AB19" s="83" t="s">
        <v>452</v>
      </c>
      <c r="AC19" s="86" t="s">
        <v>453</v>
      </c>
      <c r="AD19" s="85">
        <v>4</v>
      </c>
      <c r="AF19" s="71" t="s">
        <v>454</v>
      </c>
      <c r="AG19" s="72" t="s">
        <v>455</v>
      </c>
      <c r="AH19" s="73" t="s">
        <v>138</v>
      </c>
      <c r="AI19" s="74">
        <v>1</v>
      </c>
      <c r="AN19" s="77">
        <v>16</v>
      </c>
      <c r="AO19" s="78" t="s">
        <v>456</v>
      </c>
      <c r="AP19" s="79" t="s">
        <v>457</v>
      </c>
      <c r="AR19" s="71" t="s">
        <v>46</v>
      </c>
      <c r="AS19" s="75" t="s">
        <v>458</v>
      </c>
      <c r="AT19" s="76" t="s">
        <v>459</v>
      </c>
      <c r="AU19" s="71">
        <v>3</v>
      </c>
      <c r="AW19" s="71">
        <v>23</v>
      </c>
      <c r="AX19" s="75" t="s">
        <v>460</v>
      </c>
      <c r="AZ19" s="250" t="s">
        <v>1298</v>
      </c>
      <c r="BA19" s="250">
        <v>2</v>
      </c>
      <c r="BB19" s="253" t="s">
        <v>309</v>
      </c>
      <c r="BC19" s="254" t="s">
        <v>1490</v>
      </c>
    </row>
    <row r="20" spans="2:55" ht="45" customHeight="1">
      <c r="B20" s="59">
        <v>17</v>
      </c>
      <c r="C20" s="60" t="s">
        <v>461</v>
      </c>
      <c r="E20" s="61">
        <v>8147</v>
      </c>
      <c r="F20" s="62">
        <v>237</v>
      </c>
      <c r="G20" s="63" t="s">
        <v>462</v>
      </c>
      <c r="H20" s="63" t="s">
        <v>463</v>
      </c>
      <c r="I20" s="64">
        <v>2024110010237</v>
      </c>
      <c r="J20" s="65">
        <v>10000</v>
      </c>
      <c r="K20" s="63"/>
      <c r="L20" s="66"/>
      <c r="M20" s="66"/>
      <c r="N20" s="60"/>
      <c r="O20" s="67"/>
      <c r="AB20" s="83" t="s">
        <v>50</v>
      </c>
      <c r="AC20" s="86" t="s">
        <v>464</v>
      </c>
      <c r="AD20" s="85">
        <v>5</v>
      </c>
      <c r="AF20" s="71" t="s">
        <v>465</v>
      </c>
      <c r="AG20" s="72" t="s">
        <v>466</v>
      </c>
      <c r="AH20" s="73" t="s">
        <v>138</v>
      </c>
      <c r="AI20" s="74">
        <v>1</v>
      </c>
      <c r="AN20" s="71">
        <v>17</v>
      </c>
      <c r="AO20" s="75" t="s">
        <v>467</v>
      </c>
      <c r="AP20" s="76" t="s">
        <v>468</v>
      </c>
      <c r="AR20" s="71" t="s">
        <v>47</v>
      </c>
      <c r="AS20" s="75" t="s">
        <v>469</v>
      </c>
      <c r="AT20" s="76" t="s">
        <v>470</v>
      </c>
      <c r="AU20" s="71">
        <v>3</v>
      </c>
      <c r="AW20" s="71">
        <v>24</v>
      </c>
      <c r="AX20" s="75" t="s">
        <v>471</v>
      </c>
      <c r="AZ20" s="251" t="s">
        <v>1299</v>
      </c>
      <c r="BA20" s="251">
        <v>1</v>
      </c>
      <c r="BB20" s="255" t="s">
        <v>43</v>
      </c>
      <c r="BC20" s="256" t="s">
        <v>1491</v>
      </c>
    </row>
    <row r="21" spans="2:55" ht="45" customHeight="1">
      <c r="B21" s="59">
        <v>18</v>
      </c>
      <c r="C21" s="60" t="s">
        <v>472</v>
      </c>
      <c r="E21" s="87">
        <v>8149</v>
      </c>
      <c r="F21" s="88">
        <v>200</v>
      </c>
      <c r="G21" s="89" t="s">
        <v>473</v>
      </c>
      <c r="H21" s="89" t="s">
        <v>474</v>
      </c>
      <c r="I21" s="90">
        <v>2024110010200</v>
      </c>
      <c r="J21" s="91">
        <v>20000</v>
      </c>
      <c r="K21" s="89"/>
      <c r="L21" s="92"/>
      <c r="M21" s="93"/>
      <c r="N21" s="94"/>
      <c r="O21" s="81"/>
      <c r="AB21" s="83" t="s">
        <v>475</v>
      </c>
      <c r="AC21" s="86" t="s">
        <v>306</v>
      </c>
      <c r="AD21" s="85">
        <v>5</v>
      </c>
      <c r="AF21" s="71" t="s">
        <v>476</v>
      </c>
      <c r="AG21" s="72" t="s">
        <v>477</v>
      </c>
      <c r="AH21" s="73" t="s">
        <v>138</v>
      </c>
      <c r="AI21" s="74">
        <v>1</v>
      </c>
      <c r="AR21" s="71" t="s">
        <v>376</v>
      </c>
      <c r="AS21" s="75" t="s">
        <v>478</v>
      </c>
      <c r="AT21" s="76" t="s">
        <v>479</v>
      </c>
      <c r="AU21" s="71">
        <v>3</v>
      </c>
      <c r="AW21" s="71">
        <v>25</v>
      </c>
      <c r="AX21" s="75" t="s">
        <v>480</v>
      </c>
      <c r="AZ21" s="250" t="s">
        <v>1300</v>
      </c>
      <c r="BA21" s="250">
        <v>1</v>
      </c>
      <c r="BB21" s="253" t="s">
        <v>44</v>
      </c>
      <c r="BC21" s="254" t="s">
        <v>1492</v>
      </c>
    </row>
    <row r="22" spans="2:55" ht="45" customHeight="1">
      <c r="B22" s="59">
        <v>19</v>
      </c>
      <c r="C22" s="60" t="s">
        <v>481</v>
      </c>
      <c r="AB22" s="83" t="s">
        <v>482</v>
      </c>
      <c r="AC22" s="86" t="s">
        <v>483</v>
      </c>
      <c r="AD22" s="85">
        <v>5</v>
      </c>
      <c r="AF22" s="71" t="s">
        <v>484</v>
      </c>
      <c r="AG22" s="72" t="s">
        <v>485</v>
      </c>
      <c r="AH22" s="73" t="s">
        <v>138</v>
      </c>
      <c r="AI22" s="74">
        <v>1</v>
      </c>
      <c r="AR22" s="71" t="s">
        <v>389</v>
      </c>
      <c r="AS22" s="75" t="s">
        <v>486</v>
      </c>
      <c r="AT22" s="76" t="s">
        <v>487</v>
      </c>
      <c r="AU22" s="71">
        <v>3</v>
      </c>
      <c r="AW22" s="71">
        <v>26</v>
      </c>
      <c r="AX22" s="75" t="s">
        <v>488</v>
      </c>
      <c r="AZ22" s="250" t="s">
        <v>1301</v>
      </c>
      <c r="BA22" s="250">
        <v>1</v>
      </c>
      <c r="BB22" s="253" t="s">
        <v>138</v>
      </c>
      <c r="BC22" s="254" t="s">
        <v>1493</v>
      </c>
    </row>
    <row r="23" spans="2:55" ht="45" customHeight="1">
      <c r="B23" s="59">
        <v>20</v>
      </c>
      <c r="C23" s="60" t="s">
        <v>489</v>
      </c>
      <c r="AB23" s="83" t="s">
        <v>51</v>
      </c>
      <c r="AC23" s="86" t="s">
        <v>490</v>
      </c>
      <c r="AD23" s="85">
        <v>6</v>
      </c>
      <c r="AF23" s="71" t="s">
        <v>491</v>
      </c>
      <c r="AG23" s="72" t="s">
        <v>492</v>
      </c>
      <c r="AH23" s="73" t="s">
        <v>45</v>
      </c>
      <c r="AI23" s="74">
        <v>2</v>
      </c>
      <c r="AR23" s="71" t="s">
        <v>493</v>
      </c>
      <c r="AS23" s="75" t="s">
        <v>494</v>
      </c>
      <c r="AT23" s="76" t="s">
        <v>495</v>
      </c>
      <c r="AU23" s="71">
        <v>3</v>
      </c>
      <c r="AW23" s="71">
        <v>27</v>
      </c>
      <c r="AX23" s="75" t="s">
        <v>496</v>
      </c>
      <c r="AZ23" s="250" t="s">
        <v>1302</v>
      </c>
      <c r="BA23" s="250">
        <v>1</v>
      </c>
      <c r="BB23" s="253" t="s">
        <v>298</v>
      </c>
      <c r="BC23" s="254" t="s">
        <v>1494</v>
      </c>
    </row>
    <row r="24" spans="2:55" ht="45" customHeight="1">
      <c r="B24" s="59">
        <v>21</v>
      </c>
      <c r="C24" s="60" t="s">
        <v>497</v>
      </c>
      <c r="AB24" s="83" t="s">
        <v>52</v>
      </c>
      <c r="AC24" s="86" t="s">
        <v>498</v>
      </c>
      <c r="AD24" s="85">
        <v>6</v>
      </c>
      <c r="AF24" s="71" t="s">
        <v>499</v>
      </c>
      <c r="AG24" s="72" t="s">
        <v>500</v>
      </c>
      <c r="AH24" s="73" t="s">
        <v>45</v>
      </c>
      <c r="AI24" s="74">
        <v>2</v>
      </c>
      <c r="AR24" s="71" t="s">
        <v>501</v>
      </c>
      <c r="AS24" s="75" t="s">
        <v>502</v>
      </c>
      <c r="AT24" s="76" t="s">
        <v>503</v>
      </c>
      <c r="AU24" s="71">
        <v>3</v>
      </c>
      <c r="AW24" s="71">
        <v>28</v>
      </c>
      <c r="AX24" s="75" t="s">
        <v>504</v>
      </c>
      <c r="AZ24" s="250" t="s">
        <v>1303</v>
      </c>
      <c r="BA24" s="250">
        <v>2</v>
      </c>
      <c r="BB24" s="253" t="s">
        <v>45</v>
      </c>
      <c r="BC24" s="254" t="s">
        <v>1495</v>
      </c>
    </row>
    <row r="25" spans="2:55" ht="45" customHeight="1">
      <c r="B25" s="59">
        <v>22</v>
      </c>
      <c r="C25" s="60" t="s">
        <v>505</v>
      </c>
      <c r="AB25" s="83" t="s">
        <v>506</v>
      </c>
      <c r="AC25" s="86" t="s">
        <v>507</v>
      </c>
      <c r="AD25" s="85">
        <v>6</v>
      </c>
      <c r="AF25" s="71" t="s">
        <v>508</v>
      </c>
      <c r="AG25" s="72" t="s">
        <v>509</v>
      </c>
      <c r="AH25" s="73" t="s">
        <v>45</v>
      </c>
      <c r="AI25" s="74">
        <v>2</v>
      </c>
      <c r="AR25" s="71" t="s">
        <v>510</v>
      </c>
      <c r="AS25" s="75" t="s">
        <v>511</v>
      </c>
      <c r="AT25" s="76" t="s">
        <v>512</v>
      </c>
      <c r="AU25" s="71">
        <v>3</v>
      </c>
      <c r="AW25" s="71">
        <v>29</v>
      </c>
      <c r="AX25" s="75" t="s">
        <v>513</v>
      </c>
      <c r="AZ25" s="250" t="s">
        <v>1304</v>
      </c>
      <c r="BA25" s="250">
        <v>2</v>
      </c>
      <c r="BB25" s="253" t="s">
        <v>309</v>
      </c>
      <c r="BC25" s="254" t="s">
        <v>1496</v>
      </c>
    </row>
    <row r="26" spans="2:55" ht="45" customHeight="1">
      <c r="B26" s="59">
        <v>23</v>
      </c>
      <c r="C26" s="60" t="s">
        <v>514</v>
      </c>
      <c r="AB26" s="83" t="s">
        <v>53</v>
      </c>
      <c r="AC26" s="86" t="s">
        <v>515</v>
      </c>
      <c r="AD26" s="85">
        <v>7</v>
      </c>
      <c r="AF26" s="71" t="s">
        <v>516</v>
      </c>
      <c r="AG26" s="72" t="s">
        <v>517</v>
      </c>
      <c r="AH26" s="73" t="s">
        <v>45</v>
      </c>
      <c r="AI26" s="74">
        <v>2</v>
      </c>
      <c r="AR26" s="71" t="s">
        <v>7</v>
      </c>
      <c r="AS26" s="75" t="s">
        <v>518</v>
      </c>
      <c r="AT26" s="76" t="s">
        <v>519</v>
      </c>
      <c r="AU26" s="71">
        <v>3</v>
      </c>
      <c r="AZ26" s="251" t="s">
        <v>1305</v>
      </c>
      <c r="BA26" s="251">
        <v>1</v>
      </c>
      <c r="BB26" s="255" t="s">
        <v>43</v>
      </c>
      <c r="BC26" s="256" t="s">
        <v>1497</v>
      </c>
    </row>
    <row r="27" spans="2:55" ht="45" customHeight="1">
      <c r="B27" s="59">
        <v>24</v>
      </c>
      <c r="C27" s="60" t="s">
        <v>520</v>
      </c>
      <c r="AB27" s="83" t="s">
        <v>521</v>
      </c>
      <c r="AC27" s="86" t="s">
        <v>522</v>
      </c>
      <c r="AD27" s="85">
        <v>7</v>
      </c>
      <c r="AF27" s="71" t="s">
        <v>523</v>
      </c>
      <c r="AG27" s="72" t="s">
        <v>524</v>
      </c>
      <c r="AH27" s="73" t="s">
        <v>45</v>
      </c>
      <c r="AI27" s="74">
        <v>2</v>
      </c>
      <c r="AR27" s="71" t="s">
        <v>525</v>
      </c>
      <c r="AS27" s="75" t="s">
        <v>526</v>
      </c>
      <c r="AT27" s="76" t="s">
        <v>527</v>
      </c>
      <c r="AU27" s="71">
        <v>3</v>
      </c>
      <c r="AZ27" s="250" t="s">
        <v>1306</v>
      </c>
      <c r="BA27" s="250">
        <v>1</v>
      </c>
      <c r="BB27" s="253" t="s">
        <v>44</v>
      </c>
      <c r="BC27" s="254" t="s">
        <v>1498</v>
      </c>
    </row>
    <row r="28" spans="2:55" ht="45" customHeight="1">
      <c r="B28" s="59">
        <v>25</v>
      </c>
      <c r="C28" s="60" t="s">
        <v>528</v>
      </c>
      <c r="AB28" s="83" t="s">
        <v>529</v>
      </c>
      <c r="AC28" s="86" t="s">
        <v>530</v>
      </c>
      <c r="AD28" s="85">
        <v>7</v>
      </c>
      <c r="AF28" s="71" t="s">
        <v>531</v>
      </c>
      <c r="AG28" s="72" t="s">
        <v>532</v>
      </c>
      <c r="AH28" s="73" t="s">
        <v>45</v>
      </c>
      <c r="AI28" s="74">
        <v>2</v>
      </c>
      <c r="AR28" s="71" t="s">
        <v>533</v>
      </c>
      <c r="AS28" s="75" t="s">
        <v>534</v>
      </c>
      <c r="AT28" s="76" t="s">
        <v>535</v>
      </c>
      <c r="AU28" s="71">
        <v>3</v>
      </c>
      <c r="AZ28" s="250" t="s">
        <v>1307</v>
      </c>
      <c r="BA28" s="250">
        <v>1</v>
      </c>
      <c r="BB28" s="253" t="s">
        <v>138</v>
      </c>
      <c r="BC28" s="254" t="s">
        <v>1499</v>
      </c>
    </row>
    <row r="29" spans="2:55" ht="45" customHeight="1">
      <c r="B29" s="59">
        <v>26</v>
      </c>
      <c r="C29" s="60" t="s">
        <v>536</v>
      </c>
      <c r="AB29" s="83" t="s">
        <v>537</v>
      </c>
      <c r="AC29" s="86" t="s">
        <v>538</v>
      </c>
      <c r="AD29" s="85">
        <v>7</v>
      </c>
      <c r="AF29" s="71" t="s">
        <v>539</v>
      </c>
      <c r="AG29" s="72" t="s">
        <v>540</v>
      </c>
      <c r="AH29" s="73" t="s">
        <v>45</v>
      </c>
      <c r="AI29" s="74">
        <v>2</v>
      </c>
      <c r="AR29" s="71" t="s">
        <v>541</v>
      </c>
      <c r="AS29" s="75" t="s">
        <v>542</v>
      </c>
      <c r="AT29" s="76" t="s">
        <v>543</v>
      </c>
      <c r="AU29" s="71">
        <v>3</v>
      </c>
      <c r="AZ29" s="250" t="s">
        <v>1308</v>
      </c>
      <c r="BA29" s="250">
        <v>1</v>
      </c>
      <c r="BB29" s="253" t="s">
        <v>298</v>
      </c>
      <c r="BC29" s="254" t="s">
        <v>1500</v>
      </c>
    </row>
    <row r="30" spans="2:55" ht="45" customHeight="1">
      <c r="B30" s="59">
        <v>27</v>
      </c>
      <c r="C30" s="60" t="s">
        <v>544</v>
      </c>
      <c r="AF30" s="71" t="s">
        <v>545</v>
      </c>
      <c r="AG30" s="72" t="s">
        <v>546</v>
      </c>
      <c r="AH30" s="73" t="s">
        <v>309</v>
      </c>
      <c r="AI30" s="74">
        <v>2</v>
      </c>
      <c r="AR30" s="71" t="s">
        <v>547</v>
      </c>
      <c r="AS30" s="75" t="s">
        <v>548</v>
      </c>
      <c r="AT30" s="76" t="s">
        <v>549</v>
      </c>
      <c r="AU30" s="71">
        <v>3</v>
      </c>
      <c r="AZ30" s="250" t="s">
        <v>1309</v>
      </c>
      <c r="BA30" s="250">
        <v>1</v>
      </c>
      <c r="BB30" s="253" t="s">
        <v>315</v>
      </c>
      <c r="BC30" s="254" t="s">
        <v>1501</v>
      </c>
    </row>
    <row r="31" spans="2:55" ht="45" customHeight="1">
      <c r="B31" s="59">
        <v>28</v>
      </c>
      <c r="C31" s="60" t="s">
        <v>550</v>
      </c>
      <c r="AF31" s="71" t="s">
        <v>551</v>
      </c>
      <c r="AG31" s="72" t="s">
        <v>552</v>
      </c>
      <c r="AH31" s="73" t="s">
        <v>309</v>
      </c>
      <c r="AI31" s="74">
        <v>2</v>
      </c>
      <c r="AR31" s="71" t="s">
        <v>553</v>
      </c>
      <c r="AS31" s="75" t="s">
        <v>554</v>
      </c>
      <c r="AT31" s="76" t="s">
        <v>555</v>
      </c>
      <c r="AU31" s="71">
        <v>3</v>
      </c>
      <c r="AZ31" s="250" t="s">
        <v>1310</v>
      </c>
      <c r="BA31" s="250">
        <v>1</v>
      </c>
      <c r="BB31" s="253" t="s">
        <v>1502</v>
      </c>
      <c r="BC31" s="254" t="s">
        <v>1503</v>
      </c>
    </row>
    <row r="32" spans="2:55" ht="45" customHeight="1">
      <c r="B32" s="59">
        <v>29</v>
      </c>
      <c r="C32" s="60" t="s">
        <v>556</v>
      </c>
      <c r="AF32" s="71" t="s">
        <v>557</v>
      </c>
      <c r="AG32" s="72" t="s">
        <v>558</v>
      </c>
      <c r="AH32" s="73" t="s">
        <v>309</v>
      </c>
      <c r="AI32" s="74">
        <v>2</v>
      </c>
      <c r="AR32" s="71" t="s">
        <v>49</v>
      </c>
      <c r="AS32" s="75" t="s">
        <v>559</v>
      </c>
      <c r="AT32" s="76" t="s">
        <v>560</v>
      </c>
      <c r="AU32" s="71">
        <v>4</v>
      </c>
      <c r="AZ32" s="251" t="s">
        <v>1311</v>
      </c>
      <c r="BA32" s="251">
        <v>1</v>
      </c>
      <c r="BB32" s="255" t="s">
        <v>43</v>
      </c>
      <c r="BC32" s="256" t="s">
        <v>1504</v>
      </c>
    </row>
    <row r="33" spans="2:55" ht="45" customHeight="1">
      <c r="B33" s="59">
        <v>30</v>
      </c>
      <c r="C33" s="60" t="s">
        <v>561</v>
      </c>
      <c r="AF33" s="71" t="s">
        <v>562</v>
      </c>
      <c r="AG33" s="72" t="s">
        <v>563</v>
      </c>
      <c r="AH33" s="73" t="s">
        <v>309</v>
      </c>
      <c r="AI33" s="74">
        <v>2</v>
      </c>
      <c r="AR33" s="71" t="s">
        <v>413</v>
      </c>
      <c r="AS33" s="75" t="s">
        <v>564</v>
      </c>
      <c r="AT33" s="76" t="s">
        <v>565</v>
      </c>
      <c r="AU33" s="71">
        <v>4</v>
      </c>
      <c r="AZ33" s="250" t="s">
        <v>1312</v>
      </c>
      <c r="BA33" s="250">
        <v>1</v>
      </c>
      <c r="BB33" s="253" t="s">
        <v>44</v>
      </c>
      <c r="BC33" s="254" t="s">
        <v>1505</v>
      </c>
    </row>
    <row r="34" spans="2:55" ht="45" customHeight="1">
      <c r="B34" s="59">
        <v>31</v>
      </c>
      <c r="C34" s="60" t="s">
        <v>566</v>
      </c>
      <c r="AF34" s="71" t="s">
        <v>567</v>
      </c>
      <c r="AG34" s="72" t="s">
        <v>568</v>
      </c>
      <c r="AH34" s="73" t="s">
        <v>325</v>
      </c>
      <c r="AI34" s="74">
        <v>2</v>
      </c>
      <c r="AR34" s="71" t="s">
        <v>426</v>
      </c>
      <c r="AS34" s="75" t="s">
        <v>569</v>
      </c>
      <c r="AT34" s="76" t="s">
        <v>570</v>
      </c>
      <c r="AU34" s="71">
        <v>4</v>
      </c>
      <c r="AZ34" s="250" t="s">
        <v>1313</v>
      </c>
      <c r="BA34" s="250">
        <v>1</v>
      </c>
      <c r="BB34" s="253" t="s">
        <v>138</v>
      </c>
      <c r="BC34" s="254" t="s">
        <v>1506</v>
      </c>
    </row>
    <row r="35" spans="2:55" ht="45" customHeight="1">
      <c r="B35" s="59">
        <v>32</v>
      </c>
      <c r="C35" s="60" t="s">
        <v>571</v>
      </c>
      <c r="H35" s="95"/>
      <c r="AF35" s="71" t="s">
        <v>572</v>
      </c>
      <c r="AG35" s="72" t="s">
        <v>573</v>
      </c>
      <c r="AH35" s="73" t="s">
        <v>325</v>
      </c>
      <c r="AI35" s="74">
        <v>2</v>
      </c>
      <c r="AR35" s="71" t="s">
        <v>439</v>
      </c>
      <c r="AS35" s="75" t="s">
        <v>574</v>
      </c>
      <c r="AT35" s="76" t="s">
        <v>575</v>
      </c>
      <c r="AU35" s="71">
        <v>4</v>
      </c>
      <c r="AZ35" s="250" t="s">
        <v>1314</v>
      </c>
      <c r="BA35" s="250">
        <v>2</v>
      </c>
      <c r="BB35" s="253" t="s">
        <v>45</v>
      </c>
      <c r="BC35" s="254" t="s">
        <v>1507</v>
      </c>
    </row>
    <row r="36" spans="2:55" ht="45" customHeight="1">
      <c r="B36" s="59">
        <v>33</v>
      </c>
      <c r="C36" s="60" t="s">
        <v>576</v>
      </c>
      <c r="H36" s="95"/>
      <c r="AF36" s="71" t="s">
        <v>577</v>
      </c>
      <c r="AG36" s="72" t="s">
        <v>578</v>
      </c>
      <c r="AH36" s="73" t="s">
        <v>325</v>
      </c>
      <c r="AI36" s="74">
        <v>2</v>
      </c>
      <c r="AR36" s="71" t="s">
        <v>452</v>
      </c>
      <c r="AS36" s="75" t="s">
        <v>579</v>
      </c>
      <c r="AT36" s="76" t="s">
        <v>580</v>
      </c>
      <c r="AU36" s="71">
        <v>4</v>
      </c>
      <c r="AZ36" s="250" t="s">
        <v>1315</v>
      </c>
      <c r="BA36" s="250">
        <v>3</v>
      </c>
      <c r="BB36" s="253" t="s">
        <v>46</v>
      </c>
      <c r="BC36" s="254" t="s">
        <v>1508</v>
      </c>
    </row>
    <row r="37" spans="2:55" ht="45" customHeight="1">
      <c r="B37" s="59">
        <v>34</v>
      </c>
      <c r="C37" s="60" t="s">
        <v>581</v>
      </c>
      <c r="H37" s="95"/>
      <c r="AF37" s="71" t="s">
        <v>582</v>
      </c>
      <c r="AG37" s="72" t="s">
        <v>583</v>
      </c>
      <c r="AH37" s="73" t="s">
        <v>325</v>
      </c>
      <c r="AI37" s="74">
        <v>2</v>
      </c>
      <c r="AR37" s="71" t="s">
        <v>584</v>
      </c>
      <c r="AS37" s="75" t="s">
        <v>585</v>
      </c>
      <c r="AT37" s="76" t="s">
        <v>586</v>
      </c>
      <c r="AU37" s="71">
        <v>4</v>
      </c>
      <c r="AZ37" s="250" t="s">
        <v>1316</v>
      </c>
      <c r="BA37" s="250">
        <v>3</v>
      </c>
      <c r="BB37" s="253" t="s">
        <v>47</v>
      </c>
      <c r="BC37" s="254" t="s">
        <v>1509</v>
      </c>
    </row>
    <row r="38" spans="2:55" ht="45" customHeight="1">
      <c r="B38" s="59">
        <v>35</v>
      </c>
      <c r="C38" s="60" t="s">
        <v>587</v>
      </c>
      <c r="H38" s="95"/>
      <c r="AF38" s="71" t="s">
        <v>588</v>
      </c>
      <c r="AG38" s="72" t="s">
        <v>589</v>
      </c>
      <c r="AH38" s="73" t="s">
        <v>340</v>
      </c>
      <c r="AI38" s="74">
        <v>2</v>
      </c>
      <c r="AR38" s="71" t="s">
        <v>590</v>
      </c>
      <c r="AS38" s="75" t="s">
        <v>591</v>
      </c>
      <c r="AT38" s="76" t="s">
        <v>592</v>
      </c>
      <c r="AU38" s="71">
        <v>4</v>
      </c>
      <c r="AZ38" s="250" t="s">
        <v>1317</v>
      </c>
      <c r="BA38" s="250">
        <v>4</v>
      </c>
      <c r="BB38" s="253" t="s">
        <v>49</v>
      </c>
      <c r="BC38" s="254" t="s">
        <v>1510</v>
      </c>
    </row>
    <row r="39" spans="2:55" ht="45" customHeight="1">
      <c r="B39" s="59">
        <v>36</v>
      </c>
      <c r="C39" s="60" t="s">
        <v>593</v>
      </c>
      <c r="H39" s="95"/>
      <c r="AF39" s="71" t="s">
        <v>594</v>
      </c>
      <c r="AG39" s="72" t="s">
        <v>595</v>
      </c>
      <c r="AH39" s="73" t="s">
        <v>340</v>
      </c>
      <c r="AI39" s="74">
        <v>2</v>
      </c>
      <c r="AR39" s="71" t="s">
        <v>596</v>
      </c>
      <c r="AS39" s="75" t="s">
        <v>597</v>
      </c>
      <c r="AT39" s="76" t="s">
        <v>598</v>
      </c>
      <c r="AU39" s="71">
        <v>4</v>
      </c>
      <c r="AZ39" s="250" t="s">
        <v>1318</v>
      </c>
      <c r="BA39" s="250">
        <v>5</v>
      </c>
      <c r="BB39" s="253" t="s">
        <v>50</v>
      </c>
      <c r="BC39" s="254" t="s">
        <v>1511</v>
      </c>
    </row>
    <row r="40" spans="2:55" ht="45" customHeight="1">
      <c r="B40" s="59">
        <v>37</v>
      </c>
      <c r="C40" s="60" t="s">
        <v>599</v>
      </c>
      <c r="H40" s="95"/>
      <c r="AF40" s="71" t="s">
        <v>600</v>
      </c>
      <c r="AG40" s="72" t="s">
        <v>601</v>
      </c>
      <c r="AH40" s="73" t="s">
        <v>340</v>
      </c>
      <c r="AI40" s="74">
        <v>2</v>
      </c>
      <c r="AR40" s="71" t="s">
        <v>602</v>
      </c>
      <c r="AS40" s="75" t="s">
        <v>603</v>
      </c>
      <c r="AT40" s="76" t="s">
        <v>604</v>
      </c>
      <c r="AU40" s="71">
        <v>4</v>
      </c>
      <c r="AZ40" s="250" t="s">
        <v>1319</v>
      </c>
      <c r="BA40" s="250">
        <v>6</v>
      </c>
      <c r="BB40" s="253" t="s">
        <v>51</v>
      </c>
      <c r="BC40" s="254" t="s">
        <v>1512</v>
      </c>
    </row>
    <row r="41" spans="2:55" ht="45" customHeight="1">
      <c r="B41" s="59">
        <v>38</v>
      </c>
      <c r="C41" s="60" t="s">
        <v>605</v>
      </c>
      <c r="H41" s="95"/>
      <c r="AF41" s="71" t="s">
        <v>606</v>
      </c>
      <c r="AG41" s="72" t="s">
        <v>607</v>
      </c>
      <c r="AH41" s="73" t="s">
        <v>340</v>
      </c>
      <c r="AI41" s="74">
        <v>2</v>
      </c>
      <c r="AR41" s="71" t="s">
        <v>608</v>
      </c>
      <c r="AS41" s="75" t="s">
        <v>609</v>
      </c>
      <c r="AT41" s="76" t="s">
        <v>610</v>
      </c>
      <c r="AU41" s="71">
        <v>4</v>
      </c>
      <c r="AZ41" s="250" t="s">
        <v>1320</v>
      </c>
      <c r="BA41" s="250">
        <v>6</v>
      </c>
      <c r="BB41" s="253" t="s">
        <v>52</v>
      </c>
      <c r="BC41" s="254" t="s">
        <v>1513</v>
      </c>
    </row>
    <row r="42" spans="2:55" ht="45" customHeight="1">
      <c r="B42" s="80">
        <v>39</v>
      </c>
      <c r="C42" s="94" t="s">
        <v>611</v>
      </c>
      <c r="H42" s="95"/>
      <c r="AF42" s="71" t="s">
        <v>612</v>
      </c>
      <c r="AG42" s="72" t="s">
        <v>613</v>
      </c>
      <c r="AH42" s="73" t="s">
        <v>46</v>
      </c>
      <c r="AI42" s="74">
        <v>3</v>
      </c>
      <c r="AR42" s="71" t="s">
        <v>50</v>
      </c>
      <c r="AS42" s="75" t="s">
        <v>614</v>
      </c>
      <c r="AT42" s="76" t="s">
        <v>615</v>
      </c>
      <c r="AU42" s="71">
        <v>5</v>
      </c>
      <c r="AZ42" s="250" t="s">
        <v>1321</v>
      </c>
      <c r="BA42" s="250">
        <v>7</v>
      </c>
      <c r="BB42" s="253" t="s">
        <v>53</v>
      </c>
      <c r="BC42" s="254" t="s">
        <v>1514</v>
      </c>
    </row>
    <row r="43" spans="2:55" ht="45" customHeight="1">
      <c r="H43" s="95"/>
      <c r="AF43" s="71" t="s">
        <v>616</v>
      </c>
      <c r="AG43" s="72" t="s">
        <v>617</v>
      </c>
      <c r="AH43" s="73" t="s">
        <v>46</v>
      </c>
      <c r="AI43" s="74">
        <v>3</v>
      </c>
      <c r="AR43" s="71" t="s">
        <v>475</v>
      </c>
      <c r="AS43" s="75" t="s">
        <v>618</v>
      </c>
      <c r="AT43" s="76" t="s">
        <v>619</v>
      </c>
      <c r="AU43" s="71">
        <v>5</v>
      </c>
      <c r="AZ43" s="250" t="s">
        <v>1322</v>
      </c>
      <c r="BA43" s="250">
        <v>8</v>
      </c>
      <c r="BB43" s="253" t="s">
        <v>54</v>
      </c>
      <c r="BC43" s="254" t="s">
        <v>1515</v>
      </c>
    </row>
    <row r="44" spans="2:55" ht="45" customHeight="1">
      <c r="H44" s="95"/>
      <c r="AF44" s="71" t="s">
        <v>620</v>
      </c>
      <c r="AG44" s="72" t="s">
        <v>621</v>
      </c>
      <c r="AH44" s="73" t="s">
        <v>46</v>
      </c>
      <c r="AI44" s="74">
        <v>3</v>
      </c>
      <c r="AR44" s="71" t="s">
        <v>482</v>
      </c>
      <c r="AS44" s="75" t="s">
        <v>622</v>
      </c>
      <c r="AT44" s="76" t="s">
        <v>623</v>
      </c>
      <c r="AU44" s="71">
        <v>5</v>
      </c>
      <c r="AZ44" s="250" t="s">
        <v>1323</v>
      </c>
      <c r="BA44" s="250">
        <v>9</v>
      </c>
      <c r="BB44" s="253" t="s">
        <v>55</v>
      </c>
      <c r="BC44" s="254" t="s">
        <v>1516</v>
      </c>
    </row>
    <row r="45" spans="2:55" ht="45" customHeight="1">
      <c r="H45" s="95"/>
      <c r="AF45" s="71" t="s">
        <v>624</v>
      </c>
      <c r="AG45" s="72" t="s">
        <v>625</v>
      </c>
      <c r="AH45" s="73" t="s">
        <v>46</v>
      </c>
      <c r="AI45" s="74">
        <v>3</v>
      </c>
      <c r="AR45" s="71" t="s">
        <v>626</v>
      </c>
      <c r="AS45" s="75" t="s">
        <v>627</v>
      </c>
      <c r="AT45" s="76" t="s">
        <v>628</v>
      </c>
      <c r="AU45" s="71">
        <v>5</v>
      </c>
      <c r="AZ45" s="250" t="s">
        <v>1324</v>
      </c>
      <c r="BA45" s="250">
        <v>9</v>
      </c>
      <c r="BB45" s="253" t="s">
        <v>56</v>
      </c>
      <c r="BC45" s="254" t="s">
        <v>1517</v>
      </c>
    </row>
    <row r="46" spans="2:55" ht="45" customHeight="1">
      <c r="H46" s="95"/>
      <c r="AF46" s="71" t="s">
        <v>629</v>
      </c>
      <c r="AG46" s="72" t="s">
        <v>630</v>
      </c>
      <c r="AH46" s="73" t="s">
        <v>46</v>
      </c>
      <c r="AI46" s="74">
        <v>3</v>
      </c>
      <c r="AR46" s="71" t="s">
        <v>631</v>
      </c>
      <c r="AS46" s="75" t="s">
        <v>632</v>
      </c>
      <c r="AT46" s="76" t="s">
        <v>633</v>
      </c>
      <c r="AU46" s="71">
        <v>5</v>
      </c>
      <c r="AZ46" s="250" t="s">
        <v>1325</v>
      </c>
      <c r="BA46" s="250">
        <v>9</v>
      </c>
      <c r="BB46" s="253" t="s">
        <v>57</v>
      </c>
      <c r="BC46" s="254" t="s">
        <v>1518</v>
      </c>
    </row>
    <row r="47" spans="2:55" ht="45" customHeight="1">
      <c r="H47" s="95"/>
      <c r="AF47" s="71" t="s">
        <v>634</v>
      </c>
      <c r="AG47" s="72" t="s">
        <v>635</v>
      </c>
      <c r="AH47" s="73" t="s">
        <v>46</v>
      </c>
      <c r="AI47" s="74">
        <v>3</v>
      </c>
      <c r="AR47" s="71" t="s">
        <v>636</v>
      </c>
      <c r="AS47" s="75" t="s">
        <v>637</v>
      </c>
      <c r="AT47" s="76" t="s">
        <v>638</v>
      </c>
      <c r="AU47" s="71">
        <v>5</v>
      </c>
      <c r="AZ47" s="251" t="s">
        <v>1326</v>
      </c>
      <c r="BA47" s="251">
        <v>1</v>
      </c>
      <c r="BB47" s="255" t="s">
        <v>43</v>
      </c>
      <c r="BC47" s="256" t="s">
        <v>1519</v>
      </c>
    </row>
    <row r="48" spans="2:55" ht="45" customHeight="1">
      <c r="H48" s="95"/>
      <c r="AF48" s="71" t="s">
        <v>639</v>
      </c>
      <c r="AG48" s="72" t="s">
        <v>640</v>
      </c>
      <c r="AH48" s="73" t="s">
        <v>46</v>
      </c>
      <c r="AI48" s="74">
        <v>3</v>
      </c>
      <c r="AR48" s="71" t="s">
        <v>641</v>
      </c>
      <c r="AS48" s="75" t="s">
        <v>642</v>
      </c>
      <c r="AT48" s="76" t="s">
        <v>643</v>
      </c>
      <c r="AU48" s="71">
        <v>5</v>
      </c>
      <c r="AZ48" s="250" t="s">
        <v>1327</v>
      </c>
      <c r="BA48" s="250">
        <v>1</v>
      </c>
      <c r="BB48" s="253" t="s">
        <v>44</v>
      </c>
      <c r="BC48" s="254" t="s">
        <v>1520</v>
      </c>
    </row>
    <row r="49" spans="8:55" ht="45" customHeight="1">
      <c r="H49" s="95"/>
      <c r="AF49" s="71" t="s">
        <v>644</v>
      </c>
      <c r="AG49" s="72" t="s">
        <v>645</v>
      </c>
      <c r="AH49" s="73" t="s">
        <v>46</v>
      </c>
      <c r="AI49" s="74">
        <v>3</v>
      </c>
      <c r="AR49" s="71" t="s">
        <v>646</v>
      </c>
      <c r="AS49" s="75" t="s">
        <v>647</v>
      </c>
      <c r="AT49" s="76" t="s">
        <v>648</v>
      </c>
      <c r="AU49" s="71">
        <v>5</v>
      </c>
      <c r="AZ49" s="250" t="s">
        <v>1328</v>
      </c>
      <c r="BA49" s="250">
        <v>1</v>
      </c>
      <c r="BB49" s="253" t="s">
        <v>138</v>
      </c>
      <c r="BC49" s="254" t="s">
        <v>1521</v>
      </c>
    </row>
    <row r="50" spans="8:55" ht="45" customHeight="1">
      <c r="H50" s="95"/>
      <c r="AF50" s="71" t="s">
        <v>649</v>
      </c>
      <c r="AG50" s="72" t="s">
        <v>650</v>
      </c>
      <c r="AH50" s="73" t="s">
        <v>47</v>
      </c>
      <c r="AI50" s="74">
        <v>3</v>
      </c>
      <c r="AR50" s="71" t="s">
        <v>651</v>
      </c>
      <c r="AS50" s="75" t="s">
        <v>652</v>
      </c>
      <c r="AT50" s="76" t="s">
        <v>653</v>
      </c>
      <c r="AU50" s="71">
        <v>5</v>
      </c>
      <c r="AZ50" s="250" t="s">
        <v>1328</v>
      </c>
      <c r="BA50" s="250">
        <v>1</v>
      </c>
      <c r="BB50" s="253" t="s">
        <v>138</v>
      </c>
      <c r="BC50" s="254" t="s">
        <v>1521</v>
      </c>
    </row>
    <row r="51" spans="8:55" ht="45" customHeight="1">
      <c r="H51" s="95"/>
      <c r="AF51" s="71" t="s">
        <v>654</v>
      </c>
      <c r="AG51" s="72" t="s">
        <v>655</v>
      </c>
      <c r="AH51" s="73" t="s">
        <v>47</v>
      </c>
      <c r="AI51" s="74">
        <v>3</v>
      </c>
      <c r="AR51" s="71" t="s">
        <v>51</v>
      </c>
      <c r="AS51" s="75" t="s">
        <v>656</v>
      </c>
      <c r="AT51" s="76" t="s">
        <v>657</v>
      </c>
      <c r="AU51" s="71">
        <v>6</v>
      </c>
      <c r="AZ51" s="250" t="s">
        <v>1328</v>
      </c>
      <c r="BA51" s="250">
        <v>1</v>
      </c>
      <c r="BB51" s="253" t="s">
        <v>138</v>
      </c>
      <c r="BC51" s="254" t="s">
        <v>1521</v>
      </c>
    </row>
    <row r="52" spans="8:55" ht="45" customHeight="1">
      <c r="H52" s="95"/>
      <c r="AF52" s="71" t="s">
        <v>658</v>
      </c>
      <c r="AG52" s="72" t="s">
        <v>659</v>
      </c>
      <c r="AH52" s="73" t="s">
        <v>47</v>
      </c>
      <c r="AI52" s="74">
        <v>3</v>
      </c>
      <c r="AR52" s="71" t="s">
        <v>52</v>
      </c>
      <c r="AS52" s="75" t="s">
        <v>660</v>
      </c>
      <c r="AT52" s="76" t="s">
        <v>661</v>
      </c>
      <c r="AU52" s="71">
        <v>6</v>
      </c>
      <c r="AZ52" s="250" t="s">
        <v>1329</v>
      </c>
      <c r="BA52" s="250">
        <v>1</v>
      </c>
      <c r="BB52" s="253" t="s">
        <v>298</v>
      </c>
      <c r="BC52" s="254" t="s">
        <v>1522</v>
      </c>
    </row>
    <row r="53" spans="8:55" ht="45" customHeight="1">
      <c r="H53" s="95"/>
      <c r="AF53" s="71" t="s">
        <v>662</v>
      </c>
      <c r="AG53" s="72" t="s">
        <v>663</v>
      </c>
      <c r="AH53" s="73" t="s">
        <v>47</v>
      </c>
      <c r="AI53" s="74">
        <v>3</v>
      </c>
      <c r="AR53" s="71" t="s">
        <v>506</v>
      </c>
      <c r="AS53" s="75" t="s">
        <v>664</v>
      </c>
      <c r="AT53" s="76" t="s">
        <v>665</v>
      </c>
      <c r="AU53" s="71">
        <v>6</v>
      </c>
      <c r="AZ53" s="250" t="s">
        <v>1330</v>
      </c>
      <c r="BA53" s="250">
        <v>1</v>
      </c>
      <c r="BB53" s="253" t="s">
        <v>315</v>
      </c>
      <c r="BC53" s="254" t="s">
        <v>1523</v>
      </c>
    </row>
    <row r="54" spans="8:55" ht="45" customHeight="1">
      <c r="H54" s="95"/>
      <c r="AF54" s="71" t="s">
        <v>666</v>
      </c>
      <c r="AG54" s="72" t="s">
        <v>667</v>
      </c>
      <c r="AH54" s="73" t="s">
        <v>47</v>
      </c>
      <c r="AI54" s="74">
        <v>3</v>
      </c>
      <c r="AR54" s="71" t="s">
        <v>668</v>
      </c>
      <c r="AS54" s="75" t="s">
        <v>669</v>
      </c>
      <c r="AT54" s="76" t="s">
        <v>670</v>
      </c>
      <c r="AU54" s="71">
        <v>6</v>
      </c>
      <c r="AZ54" s="251" t="s">
        <v>1331</v>
      </c>
      <c r="BA54" s="251">
        <v>1</v>
      </c>
      <c r="BB54" s="255" t="s">
        <v>43</v>
      </c>
      <c r="BC54" s="256" t="s">
        <v>1524</v>
      </c>
    </row>
    <row r="55" spans="8:55" ht="45" customHeight="1">
      <c r="H55" s="95"/>
      <c r="AF55" s="71" t="s">
        <v>671</v>
      </c>
      <c r="AG55" s="72" t="s">
        <v>672</v>
      </c>
      <c r="AH55" s="73" t="s">
        <v>47</v>
      </c>
      <c r="AI55" s="74">
        <v>3</v>
      </c>
      <c r="AR55" s="71" t="s">
        <v>673</v>
      </c>
      <c r="AS55" s="75" t="s">
        <v>674</v>
      </c>
      <c r="AT55" s="76" t="s">
        <v>675</v>
      </c>
      <c r="AU55" s="71">
        <v>6</v>
      </c>
      <c r="AZ55" s="250" t="s">
        <v>1332</v>
      </c>
      <c r="BA55" s="250">
        <v>1</v>
      </c>
      <c r="BB55" s="253" t="s">
        <v>44</v>
      </c>
      <c r="BC55" s="254" t="s">
        <v>1525</v>
      </c>
    </row>
    <row r="56" spans="8:55" ht="45" customHeight="1">
      <c r="H56" s="95"/>
      <c r="AF56" s="71" t="s">
        <v>676</v>
      </c>
      <c r="AG56" s="72" t="s">
        <v>677</v>
      </c>
      <c r="AH56" s="73" t="s">
        <v>47</v>
      </c>
      <c r="AI56" s="74">
        <v>3</v>
      </c>
      <c r="AR56" s="71" t="s">
        <v>678</v>
      </c>
      <c r="AS56" s="75" t="s">
        <v>679</v>
      </c>
      <c r="AT56" s="76" t="s">
        <v>680</v>
      </c>
      <c r="AU56" s="71">
        <v>6</v>
      </c>
      <c r="AZ56" s="250" t="s">
        <v>1333</v>
      </c>
      <c r="BA56" s="250">
        <v>2</v>
      </c>
      <c r="BB56" s="253" t="s">
        <v>45</v>
      </c>
      <c r="BC56" s="254" t="s">
        <v>1526</v>
      </c>
    </row>
    <row r="57" spans="8:55" ht="45" customHeight="1">
      <c r="H57" s="95"/>
      <c r="AF57" s="71" t="s">
        <v>681</v>
      </c>
      <c r="AG57" s="72" t="s">
        <v>682</v>
      </c>
      <c r="AH57" s="73" t="s">
        <v>47</v>
      </c>
      <c r="AI57" s="74">
        <v>3</v>
      </c>
      <c r="AR57" s="71" t="s">
        <v>683</v>
      </c>
      <c r="AS57" s="75" t="s">
        <v>684</v>
      </c>
      <c r="AT57" s="76" t="s">
        <v>685</v>
      </c>
      <c r="AU57" s="71">
        <v>6</v>
      </c>
      <c r="AZ57" s="250" t="s">
        <v>1334</v>
      </c>
      <c r="BA57" s="250">
        <v>2</v>
      </c>
      <c r="BB57" s="253" t="s">
        <v>309</v>
      </c>
      <c r="BC57" s="254" t="s">
        <v>1527</v>
      </c>
    </row>
    <row r="58" spans="8:55" ht="45" customHeight="1">
      <c r="H58" s="95"/>
      <c r="AF58" s="71" t="s">
        <v>686</v>
      </c>
      <c r="AG58" s="72" t="s">
        <v>650</v>
      </c>
      <c r="AH58" s="73" t="s">
        <v>376</v>
      </c>
      <c r="AI58" s="74">
        <v>3</v>
      </c>
      <c r="AR58" s="71" t="s">
        <v>687</v>
      </c>
      <c r="AS58" s="75" t="s">
        <v>688</v>
      </c>
      <c r="AT58" s="76" t="s">
        <v>689</v>
      </c>
      <c r="AU58" s="71">
        <v>6</v>
      </c>
      <c r="AZ58" s="251" t="s">
        <v>1335</v>
      </c>
      <c r="BA58" s="251">
        <v>1</v>
      </c>
      <c r="BB58" s="255" t="s">
        <v>43</v>
      </c>
      <c r="BC58" s="256" t="s">
        <v>1528</v>
      </c>
    </row>
    <row r="59" spans="8:55" ht="45" customHeight="1">
      <c r="H59" s="95"/>
      <c r="AF59" s="71" t="s">
        <v>690</v>
      </c>
      <c r="AG59" s="72" t="s">
        <v>655</v>
      </c>
      <c r="AH59" s="73" t="s">
        <v>376</v>
      </c>
      <c r="AI59" s="74">
        <v>3</v>
      </c>
      <c r="AR59" s="71" t="s">
        <v>53</v>
      </c>
      <c r="AS59" s="75" t="s">
        <v>691</v>
      </c>
      <c r="AT59" s="76" t="s">
        <v>692</v>
      </c>
      <c r="AU59" s="71">
        <v>7</v>
      </c>
      <c r="AZ59" s="250" t="s">
        <v>1336</v>
      </c>
      <c r="BA59" s="250">
        <v>1</v>
      </c>
      <c r="BB59" s="253" t="s">
        <v>44</v>
      </c>
      <c r="BC59" s="254" t="s">
        <v>1529</v>
      </c>
    </row>
    <row r="60" spans="8:55" ht="45" customHeight="1">
      <c r="H60" s="95"/>
      <c r="AF60" s="71" t="s">
        <v>693</v>
      </c>
      <c r="AG60" s="72" t="s">
        <v>677</v>
      </c>
      <c r="AH60" s="73" t="s">
        <v>376</v>
      </c>
      <c r="AI60" s="74">
        <v>3</v>
      </c>
      <c r="AR60" s="71" t="s">
        <v>521</v>
      </c>
      <c r="AS60" s="75" t="s">
        <v>694</v>
      </c>
      <c r="AT60" s="76" t="s">
        <v>695</v>
      </c>
      <c r="AU60" s="71">
        <v>7</v>
      </c>
      <c r="AZ60" s="250" t="s">
        <v>1337</v>
      </c>
      <c r="BA60" s="250">
        <v>1</v>
      </c>
      <c r="BB60" s="253" t="s">
        <v>138</v>
      </c>
      <c r="BC60" s="254" t="s">
        <v>1530</v>
      </c>
    </row>
    <row r="61" spans="8:55" ht="45" customHeight="1">
      <c r="H61" s="95"/>
      <c r="AF61" s="71" t="s">
        <v>696</v>
      </c>
      <c r="AG61" s="72" t="s">
        <v>697</v>
      </c>
      <c r="AH61" s="73" t="s">
        <v>376</v>
      </c>
      <c r="AI61" s="74">
        <v>3</v>
      </c>
      <c r="AR61" s="71" t="s">
        <v>529</v>
      </c>
      <c r="AS61" s="75" t="s">
        <v>698</v>
      </c>
      <c r="AT61" s="76" t="s">
        <v>699</v>
      </c>
      <c r="AU61" s="71">
        <v>7</v>
      </c>
      <c r="AZ61" s="250" t="s">
        <v>1338</v>
      </c>
      <c r="BA61" s="250">
        <v>1</v>
      </c>
      <c r="BB61" s="253" t="s">
        <v>298</v>
      </c>
      <c r="BC61" s="254" t="s">
        <v>1531</v>
      </c>
    </row>
    <row r="62" spans="8:55" ht="45" customHeight="1">
      <c r="H62" s="95"/>
      <c r="AF62" s="71" t="s">
        <v>700</v>
      </c>
      <c r="AG62" s="72" t="s">
        <v>701</v>
      </c>
      <c r="AH62" s="73" t="s">
        <v>389</v>
      </c>
      <c r="AI62" s="74">
        <v>3</v>
      </c>
      <c r="AR62" s="71" t="s">
        <v>702</v>
      </c>
      <c r="AS62" s="75" t="s">
        <v>703</v>
      </c>
      <c r="AT62" s="76" t="s">
        <v>704</v>
      </c>
      <c r="AU62" s="71">
        <v>7</v>
      </c>
      <c r="AZ62" s="250" t="s">
        <v>1339</v>
      </c>
      <c r="BA62" s="250">
        <v>2</v>
      </c>
      <c r="BB62" s="253" t="s">
        <v>45</v>
      </c>
      <c r="BC62" s="254" t="s">
        <v>1532</v>
      </c>
    </row>
    <row r="63" spans="8:55" ht="45" customHeight="1">
      <c r="H63" s="95"/>
      <c r="AF63" s="71" t="s">
        <v>705</v>
      </c>
      <c r="AG63" s="72" t="s">
        <v>706</v>
      </c>
      <c r="AH63" s="73" t="s">
        <v>389</v>
      </c>
      <c r="AI63" s="74">
        <v>3</v>
      </c>
      <c r="AR63" s="71" t="s">
        <v>707</v>
      </c>
      <c r="AS63" s="75" t="s">
        <v>708</v>
      </c>
      <c r="AT63" s="76" t="s">
        <v>709</v>
      </c>
      <c r="AU63" s="71">
        <v>7</v>
      </c>
      <c r="AZ63" s="251" t="s">
        <v>1340</v>
      </c>
      <c r="BA63" s="251">
        <v>1</v>
      </c>
      <c r="BB63" s="255" t="s">
        <v>43</v>
      </c>
      <c r="BC63" s="256" t="s">
        <v>1533</v>
      </c>
    </row>
    <row r="64" spans="8:55" ht="45" customHeight="1">
      <c r="AF64" s="71" t="s">
        <v>710</v>
      </c>
      <c r="AG64" s="72" t="s">
        <v>711</v>
      </c>
      <c r="AH64" s="73" t="s">
        <v>389</v>
      </c>
      <c r="AI64" s="74">
        <v>3</v>
      </c>
      <c r="AR64" s="71" t="s">
        <v>54</v>
      </c>
      <c r="AS64" s="75" t="s">
        <v>712</v>
      </c>
      <c r="AT64" s="76" t="s">
        <v>713</v>
      </c>
      <c r="AU64" s="71">
        <v>8</v>
      </c>
      <c r="AZ64" s="250" t="s">
        <v>1341</v>
      </c>
      <c r="BA64" s="250">
        <v>1</v>
      </c>
      <c r="BB64" s="253" t="s">
        <v>44</v>
      </c>
      <c r="BC64" s="254" t="s">
        <v>1534</v>
      </c>
    </row>
    <row r="65" spans="32:55" ht="45" customHeight="1">
      <c r="AF65" s="71" t="s">
        <v>714</v>
      </c>
      <c r="AG65" s="72" t="s">
        <v>715</v>
      </c>
      <c r="AH65" s="73" t="s">
        <v>389</v>
      </c>
      <c r="AI65" s="74">
        <v>3</v>
      </c>
      <c r="AR65" s="71" t="s">
        <v>716</v>
      </c>
      <c r="AS65" s="75" t="s">
        <v>717</v>
      </c>
      <c r="AT65" s="76" t="s">
        <v>718</v>
      </c>
      <c r="AU65" s="71">
        <v>8</v>
      </c>
      <c r="AZ65" s="250" t="s">
        <v>1342</v>
      </c>
      <c r="BA65" s="250">
        <v>1</v>
      </c>
      <c r="BB65" s="253" t="s">
        <v>138</v>
      </c>
      <c r="BC65" s="254" t="s">
        <v>1535</v>
      </c>
    </row>
    <row r="66" spans="32:55" ht="45" customHeight="1">
      <c r="AF66" s="71" t="s">
        <v>719</v>
      </c>
      <c r="AG66" s="72" t="s">
        <v>720</v>
      </c>
      <c r="AH66" s="73" t="s">
        <v>389</v>
      </c>
      <c r="AI66" s="74">
        <v>3</v>
      </c>
      <c r="AR66" s="71" t="s">
        <v>721</v>
      </c>
      <c r="AS66" s="75" t="s">
        <v>722</v>
      </c>
      <c r="AT66" s="76" t="s">
        <v>723</v>
      </c>
      <c r="AU66" s="71">
        <v>8</v>
      </c>
      <c r="AZ66" s="250" t="s">
        <v>1343</v>
      </c>
      <c r="BA66" s="250">
        <v>1</v>
      </c>
      <c r="BB66" s="253" t="s">
        <v>298</v>
      </c>
      <c r="BC66" s="254" t="s">
        <v>1536</v>
      </c>
    </row>
    <row r="67" spans="32:55" ht="45" customHeight="1">
      <c r="AF67" s="71" t="s">
        <v>724</v>
      </c>
      <c r="AG67" s="72" t="s">
        <v>725</v>
      </c>
      <c r="AH67" s="73" t="s">
        <v>389</v>
      </c>
      <c r="AI67" s="74">
        <v>3</v>
      </c>
      <c r="AR67" s="71" t="s">
        <v>726</v>
      </c>
      <c r="AS67" s="75" t="s">
        <v>727</v>
      </c>
      <c r="AT67" s="76" t="s">
        <v>728</v>
      </c>
      <c r="AU67" s="71">
        <v>8</v>
      </c>
      <c r="AZ67" s="250" t="s">
        <v>1344</v>
      </c>
      <c r="BA67" s="250">
        <v>1</v>
      </c>
      <c r="BB67" s="253" t="s">
        <v>315</v>
      </c>
      <c r="BC67" s="254" t="s">
        <v>1537</v>
      </c>
    </row>
    <row r="68" spans="32:55" ht="45" customHeight="1">
      <c r="AF68" s="71" t="s">
        <v>729</v>
      </c>
      <c r="AG68" s="72" t="s">
        <v>730</v>
      </c>
      <c r="AH68" s="73" t="s">
        <v>389</v>
      </c>
      <c r="AI68" s="74">
        <v>3</v>
      </c>
      <c r="AR68" s="71" t="s">
        <v>731</v>
      </c>
      <c r="AS68" s="75" t="s">
        <v>732</v>
      </c>
      <c r="AT68" s="76" t="s">
        <v>733</v>
      </c>
      <c r="AU68" s="71">
        <v>8</v>
      </c>
      <c r="AZ68" s="250" t="s">
        <v>1345</v>
      </c>
      <c r="BA68" s="250">
        <v>2</v>
      </c>
      <c r="BB68" s="253" t="s">
        <v>1538</v>
      </c>
      <c r="BC68" s="254" t="s">
        <v>1539</v>
      </c>
    </row>
    <row r="69" spans="32:55" ht="45" customHeight="1">
      <c r="AF69" s="71" t="s">
        <v>734</v>
      </c>
      <c r="AG69" s="72" t="s">
        <v>735</v>
      </c>
      <c r="AH69" s="73" t="s">
        <v>49</v>
      </c>
      <c r="AI69" s="74">
        <v>4</v>
      </c>
      <c r="AR69" s="71" t="s">
        <v>736</v>
      </c>
      <c r="AS69" s="75" t="s">
        <v>737</v>
      </c>
      <c r="AT69" s="76" t="s">
        <v>738</v>
      </c>
      <c r="AU69" s="71">
        <v>8</v>
      </c>
      <c r="AZ69" s="250" t="s">
        <v>1346</v>
      </c>
      <c r="BA69" s="250">
        <v>2</v>
      </c>
      <c r="BB69" s="253" t="s">
        <v>309</v>
      </c>
      <c r="BC69" s="254" t="s">
        <v>1540</v>
      </c>
    </row>
    <row r="70" spans="32:55" ht="45" customHeight="1">
      <c r="AF70" s="71" t="s">
        <v>739</v>
      </c>
      <c r="AG70" s="72" t="s">
        <v>740</v>
      </c>
      <c r="AH70" s="73" t="s">
        <v>413</v>
      </c>
      <c r="AI70" s="74">
        <v>4</v>
      </c>
      <c r="AR70" s="71" t="s">
        <v>741</v>
      </c>
      <c r="AS70" s="75" t="s">
        <v>742</v>
      </c>
      <c r="AT70" s="76" t="s">
        <v>743</v>
      </c>
      <c r="AU70" s="71">
        <v>8</v>
      </c>
      <c r="AZ70" s="250" t="s">
        <v>1347</v>
      </c>
      <c r="BA70" s="250">
        <v>3</v>
      </c>
      <c r="BB70" s="253" t="s">
        <v>46</v>
      </c>
      <c r="BC70" s="254" t="s">
        <v>1541</v>
      </c>
    </row>
    <row r="71" spans="32:55" ht="45" customHeight="1">
      <c r="AF71" s="71" t="s">
        <v>744</v>
      </c>
      <c r="AG71" s="72" t="s">
        <v>745</v>
      </c>
      <c r="AH71" s="73" t="s">
        <v>413</v>
      </c>
      <c r="AI71" s="74">
        <v>4</v>
      </c>
      <c r="AR71" s="71" t="s">
        <v>746</v>
      </c>
      <c r="AS71" s="75" t="s">
        <v>747</v>
      </c>
      <c r="AT71" s="76" t="s">
        <v>748</v>
      </c>
      <c r="AU71" s="71">
        <v>8</v>
      </c>
      <c r="AZ71" s="250" t="s">
        <v>1348</v>
      </c>
      <c r="BA71" s="250">
        <v>3</v>
      </c>
      <c r="BB71" s="253" t="s">
        <v>47</v>
      </c>
      <c r="BC71" s="254" t="s">
        <v>1542</v>
      </c>
    </row>
    <row r="72" spans="32:55" ht="45" customHeight="1">
      <c r="AF72" s="71" t="s">
        <v>749</v>
      </c>
      <c r="AG72" s="72" t="s">
        <v>750</v>
      </c>
      <c r="AH72" s="73" t="s">
        <v>413</v>
      </c>
      <c r="AI72" s="74">
        <v>4</v>
      </c>
      <c r="AR72" s="71" t="s">
        <v>751</v>
      </c>
      <c r="AS72" s="75" t="s">
        <v>752</v>
      </c>
      <c r="AT72" s="76" t="s">
        <v>753</v>
      </c>
      <c r="AU72" s="71">
        <v>8</v>
      </c>
      <c r="AZ72" s="251" t="s">
        <v>1349</v>
      </c>
      <c r="BA72" s="251">
        <v>1</v>
      </c>
      <c r="BB72" s="255" t="s">
        <v>43</v>
      </c>
      <c r="BC72" s="256" t="s">
        <v>1543</v>
      </c>
    </row>
    <row r="73" spans="32:55" ht="45" customHeight="1">
      <c r="AF73" s="71" t="s">
        <v>754</v>
      </c>
      <c r="AG73" s="72" t="s">
        <v>755</v>
      </c>
      <c r="AH73" s="73" t="s">
        <v>413</v>
      </c>
      <c r="AI73" s="74">
        <v>4</v>
      </c>
      <c r="AR73" s="71" t="s">
        <v>756</v>
      </c>
      <c r="AS73" s="75" t="s">
        <v>757</v>
      </c>
      <c r="AT73" s="76" t="s">
        <v>758</v>
      </c>
      <c r="AU73" s="71">
        <v>8</v>
      </c>
      <c r="AZ73" s="250" t="s">
        <v>1350</v>
      </c>
      <c r="BA73" s="250">
        <v>2</v>
      </c>
      <c r="BB73" s="253" t="s">
        <v>45</v>
      </c>
      <c r="BC73" s="254" t="s">
        <v>1544</v>
      </c>
    </row>
    <row r="74" spans="32:55" ht="45" customHeight="1">
      <c r="AF74" s="71" t="s">
        <v>759</v>
      </c>
      <c r="AG74" s="72" t="s">
        <v>760</v>
      </c>
      <c r="AH74" s="73" t="s">
        <v>426</v>
      </c>
      <c r="AI74" s="74">
        <v>4</v>
      </c>
      <c r="AR74" s="71" t="s">
        <v>761</v>
      </c>
      <c r="AS74" s="75" t="s">
        <v>762</v>
      </c>
      <c r="AT74" s="76" t="s">
        <v>763</v>
      </c>
      <c r="AU74" s="71">
        <v>8</v>
      </c>
      <c r="AZ74" s="250" t="s">
        <v>1351</v>
      </c>
      <c r="BA74" s="250">
        <v>3</v>
      </c>
      <c r="BB74" s="253" t="s">
        <v>46</v>
      </c>
      <c r="BC74" s="254" t="s">
        <v>1545</v>
      </c>
    </row>
    <row r="75" spans="32:55" ht="45" customHeight="1">
      <c r="AF75" s="71" t="s">
        <v>764</v>
      </c>
      <c r="AG75" s="72" t="s">
        <v>765</v>
      </c>
      <c r="AH75" s="73" t="s">
        <v>426</v>
      </c>
      <c r="AI75" s="74">
        <v>4</v>
      </c>
      <c r="AR75" s="71" t="s">
        <v>766</v>
      </c>
      <c r="AS75" s="75" t="s">
        <v>767</v>
      </c>
      <c r="AT75" s="76" t="s">
        <v>768</v>
      </c>
      <c r="AU75" s="71">
        <v>8</v>
      </c>
      <c r="AZ75" s="250" t="s">
        <v>1352</v>
      </c>
      <c r="BA75" s="250">
        <v>3</v>
      </c>
      <c r="BB75" s="253" t="s">
        <v>47</v>
      </c>
      <c r="BC75" s="254" t="s">
        <v>1546</v>
      </c>
    </row>
    <row r="76" spans="32:55" ht="45" customHeight="1">
      <c r="AF76" s="71" t="s">
        <v>769</v>
      </c>
      <c r="AG76" s="72" t="s">
        <v>770</v>
      </c>
      <c r="AH76" s="73" t="s">
        <v>426</v>
      </c>
      <c r="AI76" s="74">
        <v>4</v>
      </c>
      <c r="AR76" s="71" t="s">
        <v>55</v>
      </c>
      <c r="AS76" s="75" t="s">
        <v>771</v>
      </c>
      <c r="AT76" s="76" t="s">
        <v>772</v>
      </c>
      <c r="AU76" s="71">
        <v>9</v>
      </c>
      <c r="AZ76" s="250" t="s">
        <v>1353</v>
      </c>
      <c r="BA76" s="250">
        <v>3</v>
      </c>
      <c r="BB76" s="253" t="s">
        <v>376</v>
      </c>
      <c r="BC76" s="254" t="s">
        <v>1547</v>
      </c>
    </row>
    <row r="77" spans="32:55" ht="45" customHeight="1">
      <c r="AF77" s="71" t="s">
        <v>773</v>
      </c>
      <c r="AG77" s="72" t="s">
        <v>774</v>
      </c>
      <c r="AH77" s="73" t="s">
        <v>439</v>
      </c>
      <c r="AI77" s="74">
        <v>4</v>
      </c>
      <c r="AR77" s="71" t="s">
        <v>56</v>
      </c>
      <c r="AS77" s="75" t="s">
        <v>775</v>
      </c>
      <c r="AT77" s="76" t="s">
        <v>776</v>
      </c>
      <c r="AU77" s="71">
        <v>9</v>
      </c>
      <c r="AZ77" s="250" t="s">
        <v>1354</v>
      </c>
      <c r="BA77" s="250">
        <v>3</v>
      </c>
      <c r="BB77" s="253" t="s">
        <v>389</v>
      </c>
      <c r="BC77" s="254" t="s">
        <v>1548</v>
      </c>
    </row>
    <row r="78" spans="32:55" ht="45" customHeight="1">
      <c r="AF78" s="71" t="s">
        <v>777</v>
      </c>
      <c r="AG78" s="72" t="s">
        <v>778</v>
      </c>
      <c r="AH78" s="73" t="s">
        <v>439</v>
      </c>
      <c r="AI78" s="74">
        <v>4</v>
      </c>
      <c r="AR78" s="71" t="s">
        <v>57</v>
      </c>
      <c r="AS78" s="75" t="s">
        <v>779</v>
      </c>
      <c r="AT78" s="76" t="s">
        <v>780</v>
      </c>
      <c r="AU78" s="71">
        <v>9</v>
      </c>
      <c r="AZ78" s="250" t="s">
        <v>1355</v>
      </c>
      <c r="BA78" s="250">
        <v>3</v>
      </c>
      <c r="BB78" s="253" t="s">
        <v>493</v>
      </c>
      <c r="BC78" s="254" t="s">
        <v>1549</v>
      </c>
    </row>
    <row r="79" spans="32:55" ht="45" customHeight="1">
      <c r="AF79" s="71" t="s">
        <v>781</v>
      </c>
      <c r="AG79" s="72" t="s">
        <v>782</v>
      </c>
      <c r="AH79" s="73" t="s">
        <v>439</v>
      </c>
      <c r="AI79" s="74">
        <v>4</v>
      </c>
      <c r="AR79" s="71" t="s">
        <v>783</v>
      </c>
      <c r="AS79" s="75" t="s">
        <v>784</v>
      </c>
      <c r="AT79" s="76" t="s">
        <v>785</v>
      </c>
      <c r="AU79" s="71">
        <v>9</v>
      </c>
      <c r="AZ79" s="250" t="s">
        <v>1356</v>
      </c>
      <c r="BA79" s="250">
        <v>3</v>
      </c>
      <c r="BB79" s="253" t="s">
        <v>501</v>
      </c>
      <c r="BC79" s="254" t="s">
        <v>1550</v>
      </c>
    </row>
    <row r="80" spans="32:55" ht="45" customHeight="1">
      <c r="AF80" s="71" t="s">
        <v>786</v>
      </c>
      <c r="AG80" s="72" t="s">
        <v>787</v>
      </c>
      <c r="AH80" s="73" t="s">
        <v>439</v>
      </c>
      <c r="AI80" s="74">
        <v>4</v>
      </c>
      <c r="AR80" s="71" t="s">
        <v>788</v>
      </c>
      <c r="AS80" s="75" t="s">
        <v>789</v>
      </c>
      <c r="AT80" s="76" t="s">
        <v>790</v>
      </c>
      <c r="AU80" s="71">
        <v>9</v>
      </c>
      <c r="AZ80" s="250" t="s">
        <v>1357</v>
      </c>
      <c r="BA80" s="250">
        <v>3</v>
      </c>
      <c r="BB80" s="253" t="s">
        <v>510</v>
      </c>
      <c r="BC80" s="254" t="s">
        <v>1551</v>
      </c>
    </row>
    <row r="81" spans="32:55" ht="45" customHeight="1">
      <c r="AF81" s="71" t="s">
        <v>791</v>
      </c>
      <c r="AG81" s="72" t="s">
        <v>792</v>
      </c>
      <c r="AH81" s="73" t="s">
        <v>439</v>
      </c>
      <c r="AI81" s="74">
        <v>4</v>
      </c>
      <c r="AR81" s="71" t="s">
        <v>793</v>
      </c>
      <c r="AS81" s="75" t="s">
        <v>794</v>
      </c>
      <c r="AT81" s="76" t="s">
        <v>795</v>
      </c>
      <c r="AU81" s="71">
        <v>9</v>
      </c>
      <c r="AZ81" s="250" t="s">
        <v>1358</v>
      </c>
      <c r="BA81" s="250">
        <v>3</v>
      </c>
      <c r="BB81" s="253" t="s">
        <v>7</v>
      </c>
      <c r="BC81" s="254" t="s">
        <v>1552</v>
      </c>
    </row>
    <row r="82" spans="32:55" ht="45" customHeight="1">
      <c r="AF82" s="71" t="s">
        <v>796</v>
      </c>
      <c r="AG82" s="72" t="s">
        <v>797</v>
      </c>
      <c r="AH82" s="73" t="s">
        <v>452</v>
      </c>
      <c r="AI82" s="74">
        <v>4</v>
      </c>
      <c r="AR82" s="71" t="s">
        <v>798</v>
      </c>
      <c r="AS82" s="75" t="s">
        <v>799</v>
      </c>
      <c r="AT82" s="76" t="s">
        <v>800</v>
      </c>
      <c r="AU82" s="71">
        <v>9</v>
      </c>
      <c r="AZ82" s="250" t="s">
        <v>1359</v>
      </c>
      <c r="BA82" s="250">
        <v>3</v>
      </c>
      <c r="BB82" s="253" t="s">
        <v>525</v>
      </c>
      <c r="BC82" s="254" t="s">
        <v>1553</v>
      </c>
    </row>
    <row r="83" spans="32:55" ht="45" customHeight="1">
      <c r="AF83" s="71" t="s">
        <v>801</v>
      </c>
      <c r="AG83" s="72" t="s">
        <v>802</v>
      </c>
      <c r="AH83" s="73" t="s">
        <v>452</v>
      </c>
      <c r="AI83" s="74">
        <v>4</v>
      </c>
      <c r="AR83" s="71" t="s">
        <v>803</v>
      </c>
      <c r="AS83" s="75" t="s">
        <v>804</v>
      </c>
      <c r="AT83" s="76" t="s">
        <v>805</v>
      </c>
      <c r="AU83" s="71">
        <v>9</v>
      </c>
      <c r="AZ83" s="250" t="s">
        <v>1360</v>
      </c>
      <c r="BA83" s="250">
        <v>3</v>
      </c>
      <c r="BB83" s="253" t="s">
        <v>1554</v>
      </c>
      <c r="BC83" s="254" t="s">
        <v>1555</v>
      </c>
    </row>
    <row r="84" spans="32:55" ht="45" customHeight="1">
      <c r="AF84" s="71" t="s">
        <v>806</v>
      </c>
      <c r="AG84" s="72" t="s">
        <v>807</v>
      </c>
      <c r="AH84" s="73" t="s">
        <v>452</v>
      </c>
      <c r="AI84" s="74">
        <v>4</v>
      </c>
      <c r="AR84" s="71" t="s">
        <v>808</v>
      </c>
      <c r="AS84" s="75" t="s">
        <v>809</v>
      </c>
      <c r="AT84" s="76" t="s">
        <v>810</v>
      </c>
      <c r="AU84" s="71">
        <v>10</v>
      </c>
      <c r="AZ84" s="250" t="s">
        <v>1361</v>
      </c>
      <c r="BA84" s="250">
        <v>3</v>
      </c>
      <c r="BB84" s="253" t="s">
        <v>1556</v>
      </c>
      <c r="BC84" s="254" t="s">
        <v>1557</v>
      </c>
    </row>
    <row r="85" spans="32:55" ht="45" customHeight="1">
      <c r="AF85" s="71" t="s">
        <v>811</v>
      </c>
      <c r="AG85" s="72" t="s">
        <v>812</v>
      </c>
      <c r="AH85" s="73" t="s">
        <v>452</v>
      </c>
      <c r="AI85" s="74">
        <v>4</v>
      </c>
      <c r="AR85" s="71" t="s">
        <v>813</v>
      </c>
      <c r="AS85" s="75" t="s">
        <v>814</v>
      </c>
      <c r="AT85" s="76" t="s">
        <v>815</v>
      </c>
      <c r="AU85" s="71">
        <v>10</v>
      </c>
      <c r="AZ85" s="250" t="s">
        <v>1362</v>
      </c>
      <c r="BA85" s="250">
        <v>3</v>
      </c>
      <c r="BB85" s="253" t="s">
        <v>1558</v>
      </c>
      <c r="BC85" s="254" t="s">
        <v>1559</v>
      </c>
    </row>
    <row r="86" spans="32:55" ht="45" customHeight="1">
      <c r="AF86" s="71" t="s">
        <v>816</v>
      </c>
      <c r="AG86" s="72" t="s">
        <v>817</v>
      </c>
      <c r="AH86" s="73" t="s">
        <v>452</v>
      </c>
      <c r="AI86" s="74">
        <v>4</v>
      </c>
      <c r="AR86" s="71" t="s">
        <v>818</v>
      </c>
      <c r="AS86" s="75" t="s">
        <v>819</v>
      </c>
      <c r="AT86" s="76" t="s">
        <v>820</v>
      </c>
      <c r="AU86" s="71">
        <v>10</v>
      </c>
      <c r="AZ86" s="250" t="s">
        <v>1363</v>
      </c>
      <c r="BA86" s="250">
        <v>3</v>
      </c>
      <c r="BB86" s="253" t="s">
        <v>1560</v>
      </c>
      <c r="BC86" s="254" t="s">
        <v>1561</v>
      </c>
    </row>
    <row r="87" spans="32:55" ht="45" customHeight="1">
      <c r="AF87" s="71" t="s">
        <v>821</v>
      </c>
      <c r="AG87" s="72" t="s">
        <v>822</v>
      </c>
      <c r="AH87" s="73" t="s">
        <v>452</v>
      </c>
      <c r="AI87" s="74">
        <v>4</v>
      </c>
      <c r="AR87" s="71" t="s">
        <v>823</v>
      </c>
      <c r="AS87" s="75" t="s">
        <v>824</v>
      </c>
      <c r="AT87" s="76" t="s">
        <v>825</v>
      </c>
      <c r="AU87" s="71">
        <v>10</v>
      </c>
      <c r="AZ87" s="250" t="s">
        <v>1364</v>
      </c>
      <c r="BA87" s="250">
        <v>4</v>
      </c>
      <c r="BB87" s="253" t="s">
        <v>49</v>
      </c>
      <c r="BC87" s="254" t="s">
        <v>1562</v>
      </c>
    </row>
    <row r="88" spans="32:55" ht="45" customHeight="1">
      <c r="AF88" s="71" t="s">
        <v>826</v>
      </c>
      <c r="AG88" s="72" t="s">
        <v>827</v>
      </c>
      <c r="AH88" s="73" t="s">
        <v>50</v>
      </c>
      <c r="AI88" s="74">
        <v>5</v>
      </c>
      <c r="AR88" s="71" t="s">
        <v>828</v>
      </c>
      <c r="AS88" s="75" t="s">
        <v>829</v>
      </c>
      <c r="AT88" s="76" t="s">
        <v>830</v>
      </c>
      <c r="AU88" s="71">
        <v>10</v>
      </c>
      <c r="AZ88" s="250" t="s">
        <v>1365</v>
      </c>
      <c r="BA88" s="250">
        <v>5</v>
      </c>
      <c r="BB88" s="253" t="s">
        <v>50</v>
      </c>
      <c r="BC88" s="254" t="s">
        <v>1563</v>
      </c>
    </row>
    <row r="89" spans="32:55" ht="45" customHeight="1">
      <c r="AF89" s="71" t="s">
        <v>831</v>
      </c>
      <c r="AG89" s="72" t="s">
        <v>832</v>
      </c>
      <c r="AH89" s="73" t="s">
        <v>50</v>
      </c>
      <c r="AI89" s="74">
        <v>5</v>
      </c>
      <c r="AR89" s="71" t="s">
        <v>833</v>
      </c>
      <c r="AS89" s="75" t="s">
        <v>834</v>
      </c>
      <c r="AT89" s="76" t="s">
        <v>835</v>
      </c>
      <c r="AU89" s="71">
        <v>10</v>
      </c>
      <c r="AZ89" s="250" t="s">
        <v>1366</v>
      </c>
      <c r="BA89" s="250">
        <v>5</v>
      </c>
      <c r="BB89" s="253" t="s">
        <v>475</v>
      </c>
      <c r="BC89" s="254" t="s">
        <v>1564</v>
      </c>
    </row>
    <row r="90" spans="32:55" ht="45" customHeight="1">
      <c r="AF90" s="71" t="s">
        <v>836</v>
      </c>
      <c r="AG90" s="72" t="s">
        <v>837</v>
      </c>
      <c r="AH90" s="73" t="s">
        <v>50</v>
      </c>
      <c r="AI90" s="74">
        <v>5</v>
      </c>
      <c r="AR90" s="71" t="s">
        <v>838</v>
      </c>
      <c r="AS90" s="75" t="s">
        <v>839</v>
      </c>
      <c r="AT90" s="76" t="s">
        <v>840</v>
      </c>
      <c r="AU90" s="71">
        <v>10</v>
      </c>
      <c r="AZ90" s="250" t="s">
        <v>1367</v>
      </c>
      <c r="BA90" s="250">
        <v>5</v>
      </c>
      <c r="BB90" s="253" t="s">
        <v>482</v>
      </c>
      <c r="BC90" s="254" t="s">
        <v>1565</v>
      </c>
    </row>
    <row r="91" spans="32:55" ht="45" customHeight="1">
      <c r="AF91" s="71" t="s">
        <v>841</v>
      </c>
      <c r="AG91" s="72" t="s">
        <v>842</v>
      </c>
      <c r="AH91" s="73" t="s">
        <v>475</v>
      </c>
      <c r="AI91" s="74">
        <v>5</v>
      </c>
      <c r="AR91" s="71" t="s">
        <v>843</v>
      </c>
      <c r="AS91" s="75" t="s">
        <v>844</v>
      </c>
      <c r="AT91" s="76" t="s">
        <v>845</v>
      </c>
      <c r="AU91" s="71">
        <v>10</v>
      </c>
      <c r="AZ91" s="251" t="s">
        <v>1368</v>
      </c>
      <c r="BA91" s="251">
        <v>1</v>
      </c>
      <c r="BB91" s="255" t="s">
        <v>43</v>
      </c>
      <c r="BC91" s="256" t="s">
        <v>1566</v>
      </c>
    </row>
    <row r="92" spans="32:55" ht="45" customHeight="1">
      <c r="AF92" s="71" t="s">
        <v>846</v>
      </c>
      <c r="AG92" s="72" t="s">
        <v>847</v>
      </c>
      <c r="AH92" s="73" t="s">
        <v>475</v>
      </c>
      <c r="AI92" s="74">
        <v>5</v>
      </c>
      <c r="AR92" s="71" t="s">
        <v>848</v>
      </c>
      <c r="AS92" s="75" t="s">
        <v>849</v>
      </c>
      <c r="AT92" s="76" t="s">
        <v>850</v>
      </c>
      <c r="AU92" s="71">
        <v>10</v>
      </c>
      <c r="AZ92" s="250" t="s">
        <v>1369</v>
      </c>
      <c r="BA92" s="250">
        <v>1</v>
      </c>
      <c r="BB92" s="253" t="s">
        <v>44</v>
      </c>
      <c r="BC92" s="254" t="s">
        <v>1567</v>
      </c>
    </row>
    <row r="93" spans="32:55" ht="45" customHeight="1">
      <c r="AF93" s="71" t="s">
        <v>851</v>
      </c>
      <c r="AG93" s="72" t="s">
        <v>852</v>
      </c>
      <c r="AH93" s="73" t="s">
        <v>475</v>
      </c>
      <c r="AI93" s="74">
        <v>5</v>
      </c>
      <c r="AR93" s="71" t="s">
        <v>853</v>
      </c>
      <c r="AS93" s="75" t="s">
        <v>854</v>
      </c>
      <c r="AT93" s="76" t="s">
        <v>855</v>
      </c>
      <c r="AU93" s="71">
        <v>10</v>
      </c>
      <c r="AZ93" s="250" t="s">
        <v>1370</v>
      </c>
      <c r="BA93" s="250">
        <v>2</v>
      </c>
      <c r="BB93" s="253" t="s">
        <v>45</v>
      </c>
      <c r="BC93" s="254" t="s">
        <v>1568</v>
      </c>
    </row>
    <row r="94" spans="32:55" ht="45" customHeight="1">
      <c r="AF94" s="71" t="s">
        <v>856</v>
      </c>
      <c r="AG94" s="72" t="s">
        <v>857</v>
      </c>
      <c r="AH94" s="73" t="s">
        <v>475</v>
      </c>
      <c r="AI94" s="74">
        <v>5</v>
      </c>
      <c r="AR94" s="71" t="s">
        <v>858</v>
      </c>
      <c r="AS94" s="75" t="s">
        <v>859</v>
      </c>
      <c r="AT94" s="76" t="s">
        <v>860</v>
      </c>
      <c r="AU94" s="71">
        <v>11</v>
      </c>
      <c r="AZ94" s="250" t="s">
        <v>1371</v>
      </c>
      <c r="BA94" s="250">
        <v>2</v>
      </c>
      <c r="BB94" s="253" t="s">
        <v>309</v>
      </c>
      <c r="BC94" s="254" t="s">
        <v>1569</v>
      </c>
    </row>
    <row r="95" spans="32:55" ht="45" customHeight="1">
      <c r="AF95" s="71" t="s">
        <v>861</v>
      </c>
      <c r="AG95" s="72" t="s">
        <v>862</v>
      </c>
      <c r="AH95" s="73" t="s">
        <v>475</v>
      </c>
      <c r="AI95" s="74">
        <v>5</v>
      </c>
      <c r="AR95" s="71" t="s">
        <v>863</v>
      </c>
      <c r="AS95" s="75" t="s">
        <v>864</v>
      </c>
      <c r="AT95" s="76" t="s">
        <v>865</v>
      </c>
      <c r="AU95" s="71">
        <v>11</v>
      </c>
      <c r="AZ95" s="250" t="s">
        <v>1372</v>
      </c>
      <c r="BA95" s="250">
        <v>3</v>
      </c>
      <c r="BB95" s="253" t="s">
        <v>46</v>
      </c>
      <c r="BC95" s="254" t="s">
        <v>1570</v>
      </c>
    </row>
    <row r="96" spans="32:55" ht="45" customHeight="1">
      <c r="AF96" s="71" t="s">
        <v>866</v>
      </c>
      <c r="AG96" s="72" t="s">
        <v>867</v>
      </c>
      <c r="AH96" s="73" t="s">
        <v>475</v>
      </c>
      <c r="AI96" s="74">
        <v>5</v>
      </c>
      <c r="AR96" s="71" t="s">
        <v>868</v>
      </c>
      <c r="AS96" s="75" t="s">
        <v>869</v>
      </c>
      <c r="AT96" s="76" t="s">
        <v>870</v>
      </c>
      <c r="AU96" s="71">
        <v>11</v>
      </c>
      <c r="AZ96" s="250" t="s">
        <v>1373</v>
      </c>
      <c r="BA96" s="250">
        <v>3</v>
      </c>
      <c r="BB96" s="253" t="s">
        <v>47</v>
      </c>
      <c r="BC96" s="254" t="s">
        <v>1571</v>
      </c>
    </row>
    <row r="97" spans="32:55" ht="45" customHeight="1">
      <c r="AF97" s="71" t="s">
        <v>871</v>
      </c>
      <c r="AG97" s="72" t="s">
        <v>872</v>
      </c>
      <c r="AH97" s="73" t="s">
        <v>475</v>
      </c>
      <c r="AI97" s="74">
        <v>5</v>
      </c>
      <c r="AR97" s="71" t="s">
        <v>873</v>
      </c>
      <c r="AS97" s="75" t="s">
        <v>874</v>
      </c>
      <c r="AT97" s="76" t="s">
        <v>875</v>
      </c>
      <c r="AU97" s="71">
        <v>11</v>
      </c>
      <c r="AZ97" s="250" t="s">
        <v>1374</v>
      </c>
      <c r="BA97" s="250">
        <v>3</v>
      </c>
      <c r="BB97" s="253" t="s">
        <v>376</v>
      </c>
      <c r="BC97" s="254" t="s">
        <v>1572</v>
      </c>
    </row>
    <row r="98" spans="32:55" ht="45" customHeight="1">
      <c r="AF98" s="71" t="s">
        <v>876</v>
      </c>
      <c r="AG98" s="72" t="s">
        <v>877</v>
      </c>
      <c r="AH98" s="73" t="s">
        <v>475</v>
      </c>
      <c r="AI98" s="74">
        <v>5</v>
      </c>
      <c r="AR98" s="71" t="s">
        <v>878</v>
      </c>
      <c r="AS98" s="75" t="s">
        <v>879</v>
      </c>
      <c r="AT98" s="76" t="s">
        <v>880</v>
      </c>
      <c r="AU98" s="71">
        <v>11</v>
      </c>
      <c r="AZ98" s="251" t="s">
        <v>1375</v>
      </c>
      <c r="BA98" s="251">
        <v>1</v>
      </c>
      <c r="BB98" s="255" t="s">
        <v>43</v>
      </c>
      <c r="BC98" s="256" t="s">
        <v>1573</v>
      </c>
    </row>
    <row r="99" spans="32:55" ht="45" customHeight="1">
      <c r="AF99" s="71" t="s">
        <v>881</v>
      </c>
      <c r="AG99" s="72" t="s">
        <v>882</v>
      </c>
      <c r="AH99" s="73" t="s">
        <v>475</v>
      </c>
      <c r="AI99" s="74">
        <v>5</v>
      </c>
      <c r="AR99" s="71" t="s">
        <v>883</v>
      </c>
      <c r="AS99" s="75" t="s">
        <v>884</v>
      </c>
      <c r="AT99" s="76" t="s">
        <v>885</v>
      </c>
      <c r="AU99" s="71">
        <v>11</v>
      </c>
      <c r="AZ99" s="250" t="s">
        <v>1376</v>
      </c>
      <c r="BA99" s="250">
        <v>1</v>
      </c>
      <c r="BB99" s="253" t="s">
        <v>44</v>
      </c>
      <c r="BC99" s="254" t="s">
        <v>1574</v>
      </c>
    </row>
    <row r="100" spans="32:55" ht="45" customHeight="1">
      <c r="AF100" s="71" t="s">
        <v>886</v>
      </c>
      <c r="AG100" s="72" t="s">
        <v>887</v>
      </c>
      <c r="AH100" s="73" t="s">
        <v>475</v>
      </c>
      <c r="AI100" s="74">
        <v>5</v>
      </c>
      <c r="AR100" s="71" t="s">
        <v>888</v>
      </c>
      <c r="AS100" s="75" t="s">
        <v>889</v>
      </c>
      <c r="AT100" s="76" t="s">
        <v>890</v>
      </c>
      <c r="AU100" s="71">
        <v>11</v>
      </c>
      <c r="AZ100" s="250" t="s">
        <v>1377</v>
      </c>
      <c r="BA100" s="250">
        <v>1</v>
      </c>
      <c r="BB100" s="253" t="s">
        <v>138</v>
      </c>
      <c r="BC100" s="254" t="s">
        <v>1575</v>
      </c>
    </row>
    <row r="101" spans="32:55" ht="45" customHeight="1">
      <c r="AF101" s="71" t="s">
        <v>891</v>
      </c>
      <c r="AG101" s="72" t="s">
        <v>892</v>
      </c>
      <c r="AH101" s="73" t="s">
        <v>475</v>
      </c>
      <c r="AI101" s="74">
        <v>5</v>
      </c>
      <c r="AR101" s="71" t="s">
        <v>893</v>
      </c>
      <c r="AS101" s="75" t="s">
        <v>894</v>
      </c>
      <c r="AT101" s="76" t="s">
        <v>895</v>
      </c>
      <c r="AU101" s="71">
        <v>11</v>
      </c>
      <c r="AZ101" s="250" t="s">
        <v>1378</v>
      </c>
      <c r="BA101" s="250">
        <v>1</v>
      </c>
      <c r="BB101" s="253" t="s">
        <v>298</v>
      </c>
      <c r="BC101" s="254" t="s">
        <v>1576</v>
      </c>
    </row>
    <row r="102" spans="32:55" ht="45" customHeight="1">
      <c r="AF102" s="71" t="s">
        <v>896</v>
      </c>
      <c r="AG102" s="72" t="s">
        <v>897</v>
      </c>
      <c r="AH102" s="73" t="s">
        <v>475</v>
      </c>
      <c r="AI102" s="74">
        <v>5</v>
      </c>
      <c r="AR102" s="71" t="s">
        <v>898</v>
      </c>
      <c r="AS102" s="75" t="s">
        <v>899</v>
      </c>
      <c r="AT102" s="76" t="s">
        <v>900</v>
      </c>
      <c r="AU102" s="71">
        <v>11</v>
      </c>
      <c r="AZ102" s="250" t="s">
        <v>1379</v>
      </c>
      <c r="BA102" s="250">
        <v>2</v>
      </c>
      <c r="BB102" s="253" t="s">
        <v>45</v>
      </c>
      <c r="BC102" s="254" t="s">
        <v>1577</v>
      </c>
    </row>
    <row r="103" spans="32:55" ht="45" customHeight="1">
      <c r="AF103" s="71" t="s">
        <v>901</v>
      </c>
      <c r="AG103" s="72" t="s">
        <v>902</v>
      </c>
      <c r="AH103" s="73" t="s">
        <v>475</v>
      </c>
      <c r="AI103" s="74">
        <v>5</v>
      </c>
      <c r="AR103" s="71" t="s">
        <v>903</v>
      </c>
      <c r="AS103" s="75" t="s">
        <v>904</v>
      </c>
      <c r="AT103" s="76" t="s">
        <v>905</v>
      </c>
      <c r="AU103" s="71">
        <v>11</v>
      </c>
      <c r="AZ103" s="250" t="s">
        <v>1380</v>
      </c>
      <c r="BA103" s="250">
        <v>2</v>
      </c>
      <c r="BB103" s="253" t="s">
        <v>309</v>
      </c>
      <c r="BC103" s="254" t="s">
        <v>1578</v>
      </c>
    </row>
    <row r="104" spans="32:55" ht="45" customHeight="1">
      <c r="AF104" s="71" t="s">
        <v>906</v>
      </c>
      <c r="AG104" s="72" t="s">
        <v>907</v>
      </c>
      <c r="AH104" s="73" t="s">
        <v>475</v>
      </c>
      <c r="AI104" s="74">
        <v>5</v>
      </c>
      <c r="AR104" s="71" t="s">
        <v>908</v>
      </c>
      <c r="AS104" s="75" t="s">
        <v>909</v>
      </c>
      <c r="AT104" s="76" t="s">
        <v>910</v>
      </c>
      <c r="AU104" s="71">
        <v>12</v>
      </c>
      <c r="AZ104" s="250" t="s">
        <v>1381</v>
      </c>
      <c r="BA104" s="250">
        <v>3</v>
      </c>
      <c r="BB104" s="253" t="s">
        <v>46</v>
      </c>
      <c r="BC104" s="254" t="s">
        <v>1579</v>
      </c>
    </row>
    <row r="105" spans="32:55" ht="45" customHeight="1">
      <c r="AF105" s="71" t="s">
        <v>911</v>
      </c>
      <c r="AG105" s="72" t="s">
        <v>912</v>
      </c>
      <c r="AH105" s="73" t="s">
        <v>482</v>
      </c>
      <c r="AI105" s="74">
        <v>5</v>
      </c>
      <c r="AR105" s="71" t="s">
        <v>913</v>
      </c>
      <c r="AS105" s="75" t="s">
        <v>914</v>
      </c>
      <c r="AT105" s="76" t="s">
        <v>915</v>
      </c>
      <c r="AU105" s="71">
        <v>12</v>
      </c>
      <c r="AZ105" s="250" t="s">
        <v>1382</v>
      </c>
      <c r="BA105" s="250">
        <v>3</v>
      </c>
      <c r="BB105" s="253" t="s">
        <v>47</v>
      </c>
      <c r="BC105" s="254" t="s">
        <v>1580</v>
      </c>
    </row>
    <row r="106" spans="32:55" ht="45" customHeight="1">
      <c r="AF106" s="71" t="s">
        <v>916</v>
      </c>
      <c r="AG106" s="72" t="s">
        <v>912</v>
      </c>
      <c r="AH106" s="73" t="s">
        <v>482</v>
      </c>
      <c r="AI106" s="74">
        <v>5</v>
      </c>
      <c r="AR106" s="71" t="s">
        <v>917</v>
      </c>
      <c r="AS106" s="75" t="s">
        <v>918</v>
      </c>
      <c r="AT106" s="76" t="s">
        <v>919</v>
      </c>
      <c r="AU106" s="71">
        <v>12</v>
      </c>
      <c r="AZ106" s="251" t="s">
        <v>1383</v>
      </c>
      <c r="BA106" s="251" t="s">
        <v>1472</v>
      </c>
      <c r="BB106" s="255" t="s">
        <v>43</v>
      </c>
      <c r="BC106" s="256" t="s">
        <v>1581</v>
      </c>
    </row>
    <row r="107" spans="32:55" ht="45" customHeight="1">
      <c r="AF107" s="71" t="s">
        <v>920</v>
      </c>
      <c r="AG107" s="72" t="s">
        <v>921</v>
      </c>
      <c r="AH107" s="73" t="s">
        <v>482</v>
      </c>
      <c r="AI107" s="74">
        <v>5</v>
      </c>
      <c r="AR107" s="71" t="s">
        <v>922</v>
      </c>
      <c r="AS107" s="75" t="s">
        <v>923</v>
      </c>
      <c r="AT107" s="76" t="s">
        <v>924</v>
      </c>
      <c r="AU107" s="71">
        <v>12</v>
      </c>
      <c r="AZ107" s="250" t="s">
        <v>1383</v>
      </c>
      <c r="BA107" s="250" t="s">
        <v>1472</v>
      </c>
      <c r="BB107" s="253" t="s">
        <v>43</v>
      </c>
      <c r="BC107" s="256" t="s">
        <v>1581</v>
      </c>
    </row>
    <row r="108" spans="32:55" ht="45" customHeight="1">
      <c r="AF108" s="71" t="s">
        <v>925</v>
      </c>
      <c r="AG108" s="72" t="s">
        <v>926</v>
      </c>
      <c r="AH108" s="73" t="s">
        <v>482</v>
      </c>
      <c r="AI108" s="74">
        <v>5</v>
      </c>
      <c r="AR108" s="71" t="s">
        <v>927</v>
      </c>
      <c r="AS108" s="75" t="s">
        <v>928</v>
      </c>
      <c r="AT108" s="76" t="s">
        <v>929</v>
      </c>
      <c r="AU108" s="71">
        <v>12</v>
      </c>
      <c r="AZ108" s="250" t="s">
        <v>1384</v>
      </c>
      <c r="BA108" s="250" t="s">
        <v>1472</v>
      </c>
      <c r="BB108" s="253" t="s">
        <v>44</v>
      </c>
      <c r="BC108" s="254" t="s">
        <v>1582</v>
      </c>
    </row>
    <row r="109" spans="32:55" ht="45" customHeight="1">
      <c r="AF109" s="71" t="s">
        <v>930</v>
      </c>
      <c r="AG109" s="72" t="s">
        <v>931</v>
      </c>
      <c r="AH109" s="73" t="s">
        <v>482</v>
      </c>
      <c r="AI109" s="74">
        <v>5</v>
      </c>
      <c r="AR109" s="71" t="s">
        <v>932</v>
      </c>
      <c r="AS109" s="75" t="s">
        <v>933</v>
      </c>
      <c r="AT109" s="76" t="s">
        <v>934</v>
      </c>
      <c r="AU109" s="71">
        <v>12</v>
      </c>
      <c r="AZ109" s="250" t="s">
        <v>1385</v>
      </c>
      <c r="BA109" s="250" t="s">
        <v>1472</v>
      </c>
      <c r="BB109" s="253" t="s">
        <v>138</v>
      </c>
      <c r="BC109" s="254" t="s">
        <v>1583</v>
      </c>
    </row>
    <row r="110" spans="32:55" ht="45" customHeight="1">
      <c r="AF110" s="71" t="s">
        <v>935</v>
      </c>
      <c r="AG110" s="72" t="s">
        <v>936</v>
      </c>
      <c r="AH110" s="73" t="s">
        <v>482</v>
      </c>
      <c r="AI110" s="74">
        <v>5</v>
      </c>
      <c r="AR110" s="71" t="s">
        <v>937</v>
      </c>
      <c r="AS110" s="75" t="s">
        <v>938</v>
      </c>
      <c r="AT110" s="76" t="s">
        <v>939</v>
      </c>
      <c r="AU110" s="71">
        <v>12</v>
      </c>
      <c r="AZ110" s="250" t="s">
        <v>1386</v>
      </c>
      <c r="BA110" s="250" t="s">
        <v>1472</v>
      </c>
      <c r="BB110" s="253" t="s">
        <v>298</v>
      </c>
      <c r="BC110" s="254" t="s">
        <v>1584</v>
      </c>
    </row>
    <row r="111" spans="32:55" ht="45" customHeight="1">
      <c r="AF111" s="71" t="s">
        <v>940</v>
      </c>
      <c r="AG111" s="72" t="s">
        <v>941</v>
      </c>
      <c r="AH111" s="73" t="s">
        <v>482</v>
      </c>
      <c r="AI111" s="74">
        <v>5</v>
      </c>
      <c r="AR111" s="71" t="s">
        <v>942</v>
      </c>
      <c r="AS111" s="75" t="s">
        <v>943</v>
      </c>
      <c r="AT111" s="76" t="s">
        <v>944</v>
      </c>
      <c r="AU111" s="71">
        <v>12</v>
      </c>
      <c r="AZ111" s="250" t="s">
        <v>1387</v>
      </c>
      <c r="BA111" s="250" t="s">
        <v>1473</v>
      </c>
      <c r="BB111" s="253" t="s">
        <v>45</v>
      </c>
      <c r="BC111" s="254" t="s">
        <v>1585</v>
      </c>
    </row>
    <row r="112" spans="32:55" ht="45" customHeight="1">
      <c r="AF112" s="71" t="s">
        <v>945</v>
      </c>
      <c r="AG112" s="72" t="s">
        <v>946</v>
      </c>
      <c r="AH112" s="73" t="s">
        <v>482</v>
      </c>
      <c r="AI112" s="74">
        <v>5</v>
      </c>
      <c r="AR112" s="71" t="s">
        <v>947</v>
      </c>
      <c r="AS112" s="75" t="s">
        <v>948</v>
      </c>
      <c r="AT112" s="76" t="s">
        <v>949</v>
      </c>
      <c r="AU112" s="71">
        <v>12</v>
      </c>
      <c r="AZ112" s="250" t="s">
        <v>1388</v>
      </c>
      <c r="BA112" s="250" t="s">
        <v>1473</v>
      </c>
      <c r="BB112" s="253" t="s">
        <v>309</v>
      </c>
      <c r="BC112" s="254" t="s">
        <v>1586</v>
      </c>
    </row>
    <row r="113" spans="32:55" ht="45" customHeight="1">
      <c r="AF113" s="71" t="s">
        <v>950</v>
      </c>
      <c r="AG113" s="72" t="s">
        <v>951</v>
      </c>
      <c r="AH113" s="73" t="s">
        <v>51</v>
      </c>
      <c r="AI113" s="74">
        <v>6</v>
      </c>
      <c r="AR113" s="71" t="s">
        <v>952</v>
      </c>
      <c r="AS113" s="75" t="s">
        <v>953</v>
      </c>
      <c r="AT113" s="76" t="s">
        <v>954</v>
      </c>
      <c r="AU113" s="71">
        <v>12</v>
      </c>
      <c r="AZ113" s="250" t="s">
        <v>1389</v>
      </c>
      <c r="BA113" s="250" t="s">
        <v>1473</v>
      </c>
      <c r="BB113" s="253" t="s">
        <v>325</v>
      </c>
      <c r="BC113" s="254" t="s">
        <v>1587</v>
      </c>
    </row>
    <row r="114" spans="32:55" ht="45" customHeight="1">
      <c r="AF114" s="71" t="s">
        <v>955</v>
      </c>
      <c r="AG114" s="72" t="s">
        <v>956</v>
      </c>
      <c r="AH114" s="73" t="s">
        <v>51</v>
      </c>
      <c r="AI114" s="74">
        <v>6</v>
      </c>
      <c r="AR114" s="71" t="s">
        <v>957</v>
      </c>
      <c r="AS114" s="75" t="s">
        <v>958</v>
      </c>
      <c r="AT114" s="76" t="s">
        <v>959</v>
      </c>
      <c r="AU114" s="71">
        <v>12</v>
      </c>
      <c r="AZ114" s="250" t="s">
        <v>1389</v>
      </c>
      <c r="BA114" s="250" t="s">
        <v>1473</v>
      </c>
      <c r="BB114" s="253" t="s">
        <v>325</v>
      </c>
      <c r="BC114" s="254" t="s">
        <v>1587</v>
      </c>
    </row>
    <row r="115" spans="32:55" ht="45" customHeight="1">
      <c r="AF115" s="71" t="s">
        <v>960</v>
      </c>
      <c r="AG115" s="72" t="s">
        <v>961</v>
      </c>
      <c r="AH115" s="73" t="s">
        <v>51</v>
      </c>
      <c r="AI115" s="74">
        <v>6</v>
      </c>
      <c r="AR115" s="71" t="s">
        <v>962</v>
      </c>
      <c r="AS115" s="75" t="s">
        <v>963</v>
      </c>
      <c r="AT115" s="76" t="s">
        <v>964</v>
      </c>
      <c r="AU115" s="71">
        <v>13</v>
      </c>
      <c r="AZ115" s="250" t="s">
        <v>1389</v>
      </c>
      <c r="BA115" s="250" t="s">
        <v>1473</v>
      </c>
      <c r="BB115" s="253" t="s">
        <v>325</v>
      </c>
      <c r="BC115" s="254" t="s">
        <v>1587</v>
      </c>
    </row>
    <row r="116" spans="32:55" ht="45" customHeight="1">
      <c r="AF116" s="71" t="s">
        <v>965</v>
      </c>
      <c r="AG116" s="72" t="s">
        <v>966</v>
      </c>
      <c r="AH116" s="73" t="s">
        <v>51</v>
      </c>
      <c r="AI116" s="74">
        <v>6</v>
      </c>
      <c r="AR116" s="71" t="s">
        <v>967</v>
      </c>
      <c r="AS116" s="75" t="s">
        <v>968</v>
      </c>
      <c r="AT116" s="76" t="s">
        <v>969</v>
      </c>
      <c r="AU116" s="71">
        <v>13</v>
      </c>
      <c r="AZ116" s="250" t="s">
        <v>1389</v>
      </c>
      <c r="BA116" s="250" t="s">
        <v>1473</v>
      </c>
      <c r="BB116" s="253" t="s">
        <v>325</v>
      </c>
      <c r="BC116" s="254" t="s">
        <v>1587</v>
      </c>
    </row>
    <row r="117" spans="32:55" ht="45" customHeight="1">
      <c r="AF117" s="71" t="s">
        <v>970</v>
      </c>
      <c r="AG117" s="72" t="s">
        <v>971</v>
      </c>
      <c r="AH117" s="73" t="s">
        <v>51</v>
      </c>
      <c r="AI117" s="74">
        <v>6</v>
      </c>
      <c r="AR117" s="71" t="s">
        <v>972</v>
      </c>
      <c r="AS117" s="75" t="s">
        <v>973</v>
      </c>
      <c r="AT117" s="76" t="s">
        <v>974</v>
      </c>
      <c r="AU117" s="71">
        <v>13</v>
      </c>
      <c r="AZ117" s="250" t="s">
        <v>1389</v>
      </c>
      <c r="BA117" s="250" t="s">
        <v>1473</v>
      </c>
      <c r="BB117" s="253" t="s">
        <v>325</v>
      </c>
      <c r="BC117" s="254" t="s">
        <v>1587</v>
      </c>
    </row>
    <row r="118" spans="32:55" ht="45" customHeight="1">
      <c r="AF118" s="71" t="s">
        <v>975</v>
      </c>
      <c r="AG118" s="72" t="s">
        <v>976</v>
      </c>
      <c r="AH118" s="73" t="s">
        <v>51</v>
      </c>
      <c r="AI118" s="74">
        <v>6</v>
      </c>
      <c r="AR118" s="71" t="s">
        <v>977</v>
      </c>
      <c r="AS118" s="75" t="s">
        <v>978</v>
      </c>
      <c r="AT118" s="76" t="s">
        <v>979</v>
      </c>
      <c r="AU118" s="71">
        <v>13</v>
      </c>
      <c r="AZ118" s="250" t="s">
        <v>1389</v>
      </c>
      <c r="BA118" s="250" t="s">
        <v>1473</v>
      </c>
      <c r="BB118" s="253" t="s">
        <v>325</v>
      </c>
      <c r="BC118" s="254" t="s">
        <v>1587</v>
      </c>
    </row>
    <row r="119" spans="32:55" ht="45" customHeight="1">
      <c r="AF119" s="71" t="s">
        <v>980</v>
      </c>
      <c r="AG119" s="72" t="s">
        <v>981</v>
      </c>
      <c r="AH119" s="73" t="s">
        <v>51</v>
      </c>
      <c r="AI119" s="74">
        <v>6</v>
      </c>
      <c r="AR119" s="71" t="s">
        <v>982</v>
      </c>
      <c r="AS119" s="75" t="s">
        <v>983</v>
      </c>
      <c r="AT119" s="76" t="s">
        <v>984</v>
      </c>
      <c r="AU119" s="71">
        <v>13</v>
      </c>
      <c r="AZ119" s="250" t="s">
        <v>1389</v>
      </c>
      <c r="BA119" s="250" t="s">
        <v>1473</v>
      </c>
      <c r="BB119" s="253" t="s">
        <v>325</v>
      </c>
      <c r="BC119" s="254" t="s">
        <v>1587</v>
      </c>
    </row>
    <row r="120" spans="32:55" ht="45" customHeight="1">
      <c r="AF120" s="71" t="s">
        <v>985</v>
      </c>
      <c r="AG120" s="72" t="s">
        <v>986</v>
      </c>
      <c r="AH120" s="73" t="s">
        <v>51</v>
      </c>
      <c r="AI120" s="74">
        <v>6</v>
      </c>
      <c r="AR120" s="71" t="s">
        <v>987</v>
      </c>
      <c r="AS120" s="75" t="s">
        <v>988</v>
      </c>
      <c r="AT120" s="76" t="s">
        <v>989</v>
      </c>
      <c r="AU120" s="71">
        <v>14</v>
      </c>
      <c r="AZ120" s="250" t="s">
        <v>1390</v>
      </c>
      <c r="BA120" s="250" t="s">
        <v>1473</v>
      </c>
      <c r="BB120" s="253" t="s">
        <v>340</v>
      </c>
      <c r="BC120" s="254" t="s">
        <v>1588</v>
      </c>
    </row>
    <row r="121" spans="32:55" ht="45" customHeight="1">
      <c r="AF121" s="71" t="s">
        <v>990</v>
      </c>
      <c r="AG121" s="72" t="s">
        <v>991</v>
      </c>
      <c r="AH121" s="73" t="s">
        <v>51</v>
      </c>
      <c r="AI121" s="74">
        <v>6</v>
      </c>
      <c r="AR121" s="71" t="s">
        <v>992</v>
      </c>
      <c r="AS121" s="75" t="s">
        <v>993</v>
      </c>
      <c r="AT121" s="76" t="s">
        <v>994</v>
      </c>
      <c r="AU121" s="71">
        <v>14</v>
      </c>
      <c r="AZ121" s="250" t="s">
        <v>1390</v>
      </c>
      <c r="BA121" s="250" t="s">
        <v>1473</v>
      </c>
      <c r="BB121" s="253" t="s">
        <v>340</v>
      </c>
      <c r="BC121" s="254" t="s">
        <v>1588</v>
      </c>
    </row>
    <row r="122" spans="32:55" ht="45" customHeight="1">
      <c r="AF122" s="71" t="s">
        <v>995</v>
      </c>
      <c r="AG122" s="72" t="s">
        <v>996</v>
      </c>
      <c r="AH122" s="73" t="s">
        <v>52</v>
      </c>
      <c r="AI122" s="74">
        <v>6</v>
      </c>
      <c r="AR122" s="71" t="s">
        <v>997</v>
      </c>
      <c r="AS122" s="75" t="s">
        <v>998</v>
      </c>
      <c r="AT122" s="76" t="s">
        <v>999</v>
      </c>
      <c r="AU122" s="71">
        <v>14</v>
      </c>
      <c r="AZ122" s="250" t="s">
        <v>1391</v>
      </c>
      <c r="BA122" s="250" t="s">
        <v>1473</v>
      </c>
      <c r="BB122" s="253" t="s">
        <v>406</v>
      </c>
      <c r="BC122" s="254" t="s">
        <v>1589</v>
      </c>
    </row>
    <row r="123" spans="32:55" ht="45" customHeight="1">
      <c r="AF123" s="71" t="s">
        <v>1000</v>
      </c>
      <c r="AG123" s="72" t="s">
        <v>1001</v>
      </c>
      <c r="AH123" s="73" t="s">
        <v>52</v>
      </c>
      <c r="AI123" s="74">
        <v>6</v>
      </c>
      <c r="AR123" s="71" t="s">
        <v>1002</v>
      </c>
      <c r="AS123" s="75" t="s">
        <v>1003</v>
      </c>
      <c r="AT123" s="76" t="s">
        <v>1004</v>
      </c>
      <c r="AU123" s="71">
        <v>14</v>
      </c>
      <c r="AZ123" s="250" t="s">
        <v>1391</v>
      </c>
      <c r="BA123" s="250" t="s">
        <v>1473</v>
      </c>
      <c r="BB123" s="253" t="s">
        <v>406</v>
      </c>
      <c r="BC123" s="254" t="s">
        <v>1589</v>
      </c>
    </row>
    <row r="124" spans="32:55" ht="45" customHeight="1">
      <c r="AF124" s="71" t="s">
        <v>1005</v>
      </c>
      <c r="AG124" s="72" t="s">
        <v>1006</v>
      </c>
      <c r="AH124" s="73" t="s">
        <v>52</v>
      </c>
      <c r="AI124" s="74">
        <v>6</v>
      </c>
      <c r="AR124" s="71" t="s">
        <v>1007</v>
      </c>
      <c r="AS124" s="75" t="s">
        <v>1008</v>
      </c>
      <c r="AT124" s="76" t="s">
        <v>1009</v>
      </c>
      <c r="AU124" s="71">
        <v>14</v>
      </c>
      <c r="AZ124" s="250" t="s">
        <v>1391</v>
      </c>
      <c r="BA124" s="250" t="s">
        <v>1473</v>
      </c>
      <c r="BB124" s="253" t="s">
        <v>406</v>
      </c>
      <c r="BC124" s="254" t="s">
        <v>1589</v>
      </c>
    </row>
    <row r="125" spans="32:55" ht="45" customHeight="1">
      <c r="AF125" s="71" t="s">
        <v>1010</v>
      </c>
      <c r="AG125" s="72" t="s">
        <v>1011</v>
      </c>
      <c r="AH125" s="73" t="s">
        <v>52</v>
      </c>
      <c r="AI125" s="74">
        <v>6</v>
      </c>
      <c r="AR125" s="71" t="s">
        <v>1012</v>
      </c>
      <c r="AS125" s="75" t="s">
        <v>1013</v>
      </c>
      <c r="AT125" s="76" t="s">
        <v>1014</v>
      </c>
      <c r="AU125" s="71">
        <v>14</v>
      </c>
      <c r="AZ125" s="250" t="s">
        <v>1392</v>
      </c>
      <c r="BA125" s="250" t="s">
        <v>1473</v>
      </c>
      <c r="BB125" s="253" t="s">
        <v>1590</v>
      </c>
      <c r="BC125" s="254" t="s">
        <v>1591</v>
      </c>
    </row>
    <row r="126" spans="32:55" ht="45" customHeight="1">
      <c r="AF126" s="71" t="s">
        <v>1015</v>
      </c>
      <c r="AG126" s="72" t="s">
        <v>1016</v>
      </c>
      <c r="AH126" s="73" t="s">
        <v>52</v>
      </c>
      <c r="AI126" s="74">
        <v>6</v>
      </c>
      <c r="AR126" s="71" t="s">
        <v>1017</v>
      </c>
      <c r="AS126" s="75" t="s">
        <v>1018</v>
      </c>
      <c r="AT126" s="76" t="s">
        <v>1019</v>
      </c>
      <c r="AU126" s="71">
        <v>14</v>
      </c>
      <c r="AZ126" s="250" t="s">
        <v>1393</v>
      </c>
      <c r="BA126" s="250" t="s">
        <v>1474</v>
      </c>
      <c r="BB126" s="253" t="s">
        <v>46</v>
      </c>
      <c r="BC126" s="254" t="s">
        <v>1592</v>
      </c>
    </row>
    <row r="127" spans="32:55" ht="45" customHeight="1">
      <c r="AF127" s="71" t="s">
        <v>1020</v>
      </c>
      <c r="AG127" s="72" t="s">
        <v>1021</v>
      </c>
      <c r="AH127" s="73" t="s">
        <v>52</v>
      </c>
      <c r="AI127" s="74">
        <v>6</v>
      </c>
      <c r="AR127" s="71" t="s">
        <v>1022</v>
      </c>
      <c r="AS127" s="75" t="s">
        <v>1023</v>
      </c>
      <c r="AT127" s="76" t="s">
        <v>1024</v>
      </c>
      <c r="AU127" s="71">
        <v>14</v>
      </c>
      <c r="AZ127" s="251" t="s">
        <v>1394</v>
      </c>
      <c r="BA127" s="251">
        <v>1</v>
      </c>
      <c r="BB127" s="255" t="s">
        <v>43</v>
      </c>
      <c r="BC127" s="256" t="s">
        <v>1593</v>
      </c>
    </row>
    <row r="128" spans="32:55" ht="45" customHeight="1">
      <c r="AF128" s="71" t="s">
        <v>1025</v>
      </c>
      <c r="AG128" s="72" t="s">
        <v>1026</v>
      </c>
      <c r="AH128" s="73" t="s">
        <v>52</v>
      </c>
      <c r="AI128" s="74">
        <v>6</v>
      </c>
      <c r="AR128" s="71" t="s">
        <v>1027</v>
      </c>
      <c r="AS128" s="75" t="s">
        <v>1028</v>
      </c>
      <c r="AT128" s="76" t="s">
        <v>1029</v>
      </c>
      <c r="AU128" s="71">
        <v>14</v>
      </c>
      <c r="AZ128" s="250" t="s">
        <v>1395</v>
      </c>
      <c r="BA128" s="250">
        <v>1</v>
      </c>
      <c r="BB128" s="253" t="s">
        <v>44</v>
      </c>
      <c r="BC128" s="254" t="s">
        <v>1594</v>
      </c>
    </row>
    <row r="129" spans="32:55" ht="45" customHeight="1">
      <c r="AF129" s="71" t="s">
        <v>1030</v>
      </c>
      <c r="AG129" s="72" t="s">
        <v>1031</v>
      </c>
      <c r="AH129" s="73" t="s">
        <v>506</v>
      </c>
      <c r="AI129" s="74">
        <v>6</v>
      </c>
      <c r="AR129" s="71" t="s">
        <v>1032</v>
      </c>
      <c r="AS129" s="75" t="s">
        <v>1033</v>
      </c>
      <c r="AT129" s="76" t="s">
        <v>1034</v>
      </c>
      <c r="AU129" s="71">
        <v>14</v>
      </c>
      <c r="AZ129" s="251" t="s">
        <v>1396</v>
      </c>
      <c r="BA129" s="251">
        <v>1</v>
      </c>
      <c r="BB129" s="255" t="s">
        <v>43</v>
      </c>
      <c r="BC129" s="256" t="s">
        <v>1595</v>
      </c>
    </row>
    <row r="130" spans="32:55" ht="45" customHeight="1">
      <c r="AF130" s="71" t="s">
        <v>1035</v>
      </c>
      <c r="AG130" s="72" t="s">
        <v>1036</v>
      </c>
      <c r="AH130" s="73" t="s">
        <v>506</v>
      </c>
      <c r="AI130" s="74">
        <v>6</v>
      </c>
      <c r="AR130" s="71" t="s">
        <v>1037</v>
      </c>
      <c r="AS130" s="75" t="s">
        <v>1038</v>
      </c>
      <c r="AT130" s="76" t="s">
        <v>1039</v>
      </c>
      <c r="AU130" s="71">
        <v>15</v>
      </c>
      <c r="AZ130" s="250" t="s">
        <v>1397</v>
      </c>
      <c r="BA130" s="250">
        <v>1</v>
      </c>
      <c r="BB130" s="253" t="s">
        <v>44</v>
      </c>
      <c r="BC130" s="254" t="s">
        <v>1596</v>
      </c>
    </row>
    <row r="131" spans="32:55" ht="45" customHeight="1">
      <c r="AF131" s="71" t="s">
        <v>1040</v>
      </c>
      <c r="AG131" s="72" t="s">
        <v>1041</v>
      </c>
      <c r="AH131" s="73" t="s">
        <v>53</v>
      </c>
      <c r="AI131" s="74">
        <v>7</v>
      </c>
      <c r="AR131" s="71" t="s">
        <v>1042</v>
      </c>
      <c r="AS131" s="75" t="s">
        <v>1043</v>
      </c>
      <c r="AT131" s="76" t="s">
        <v>1044</v>
      </c>
      <c r="AU131" s="71">
        <v>15</v>
      </c>
      <c r="AZ131" s="250" t="s">
        <v>1398</v>
      </c>
      <c r="BA131" s="250">
        <v>1</v>
      </c>
      <c r="BB131" s="253" t="s">
        <v>138</v>
      </c>
      <c r="BC131" s="254" t="s">
        <v>1597</v>
      </c>
    </row>
    <row r="132" spans="32:55" ht="45" customHeight="1">
      <c r="AF132" s="71" t="s">
        <v>1045</v>
      </c>
      <c r="AG132" s="72" t="s">
        <v>1046</v>
      </c>
      <c r="AH132" s="73" t="s">
        <v>53</v>
      </c>
      <c r="AI132" s="74">
        <v>7</v>
      </c>
      <c r="AR132" s="71" t="s">
        <v>1047</v>
      </c>
      <c r="AS132" s="75" t="s">
        <v>1048</v>
      </c>
      <c r="AT132" s="76" t="s">
        <v>1049</v>
      </c>
      <c r="AU132" s="71">
        <v>15</v>
      </c>
      <c r="AZ132" s="251" t="s">
        <v>1399</v>
      </c>
      <c r="BA132" s="251">
        <v>1</v>
      </c>
      <c r="BB132" s="255" t="s">
        <v>43</v>
      </c>
      <c r="BC132" s="256" t="s">
        <v>1598</v>
      </c>
    </row>
    <row r="133" spans="32:55" ht="45" customHeight="1">
      <c r="AF133" s="71" t="s">
        <v>1050</v>
      </c>
      <c r="AG133" s="72" t="s">
        <v>1051</v>
      </c>
      <c r="AH133" s="73" t="s">
        <v>53</v>
      </c>
      <c r="AI133" s="74">
        <v>7</v>
      </c>
      <c r="AR133" s="71" t="s">
        <v>1052</v>
      </c>
      <c r="AS133" s="75" t="s">
        <v>1053</v>
      </c>
      <c r="AT133" s="76" t="s">
        <v>1054</v>
      </c>
      <c r="AU133" s="71">
        <v>15</v>
      </c>
      <c r="AZ133" s="251" t="s">
        <v>1400</v>
      </c>
      <c r="BA133" s="251">
        <v>1</v>
      </c>
      <c r="BB133" s="255" t="s">
        <v>44</v>
      </c>
      <c r="BC133" s="256" t="s">
        <v>1599</v>
      </c>
    </row>
    <row r="134" spans="32:55" ht="45" customHeight="1">
      <c r="AF134" s="71" t="s">
        <v>1055</v>
      </c>
      <c r="AG134" s="72" t="s">
        <v>1056</v>
      </c>
      <c r="AH134" s="73" t="s">
        <v>53</v>
      </c>
      <c r="AI134" s="74">
        <v>7</v>
      </c>
      <c r="AR134" s="71" t="s">
        <v>1057</v>
      </c>
      <c r="AS134" s="75" t="s">
        <v>1058</v>
      </c>
      <c r="AT134" s="76" t="s">
        <v>1059</v>
      </c>
      <c r="AU134" s="71">
        <v>15</v>
      </c>
      <c r="AZ134" s="251" t="s">
        <v>1401</v>
      </c>
      <c r="BA134" s="251">
        <v>1</v>
      </c>
      <c r="BB134" s="255" t="s">
        <v>43</v>
      </c>
      <c r="BC134" s="256" t="s">
        <v>1600</v>
      </c>
    </row>
    <row r="135" spans="32:55" ht="45" customHeight="1">
      <c r="AF135" s="71" t="s">
        <v>1060</v>
      </c>
      <c r="AG135" s="72" t="s">
        <v>1061</v>
      </c>
      <c r="AH135" s="73" t="s">
        <v>521</v>
      </c>
      <c r="AI135" s="74">
        <v>7</v>
      </c>
      <c r="AR135" s="71" t="s">
        <v>1062</v>
      </c>
      <c r="AS135" s="75" t="s">
        <v>1063</v>
      </c>
      <c r="AT135" s="76" t="s">
        <v>1064</v>
      </c>
      <c r="AU135" s="71">
        <v>15</v>
      </c>
      <c r="AZ135" s="250" t="s">
        <v>1402</v>
      </c>
      <c r="BA135" s="250">
        <v>2</v>
      </c>
      <c r="BB135" s="253" t="s">
        <v>45</v>
      </c>
      <c r="BC135" s="254" t="s">
        <v>1601</v>
      </c>
    </row>
    <row r="136" spans="32:55" ht="45" customHeight="1">
      <c r="AF136" s="71" t="s">
        <v>1065</v>
      </c>
      <c r="AG136" s="72" t="s">
        <v>1066</v>
      </c>
      <c r="AH136" s="73" t="s">
        <v>521</v>
      </c>
      <c r="AI136" s="74">
        <v>7</v>
      </c>
      <c r="AR136" s="71" t="s">
        <v>1067</v>
      </c>
      <c r="AS136" s="75" t="s">
        <v>1068</v>
      </c>
      <c r="AT136" s="76" t="s">
        <v>1069</v>
      </c>
      <c r="AU136" s="71">
        <v>15</v>
      </c>
      <c r="AZ136" s="250" t="s">
        <v>1403</v>
      </c>
      <c r="BA136" s="250">
        <v>3</v>
      </c>
      <c r="BB136" s="253" t="s">
        <v>46</v>
      </c>
      <c r="BC136" s="254" t="s">
        <v>1602</v>
      </c>
    </row>
    <row r="137" spans="32:55" ht="45" customHeight="1">
      <c r="AF137" s="71" t="s">
        <v>1070</v>
      </c>
      <c r="AG137" s="72" t="s">
        <v>1071</v>
      </c>
      <c r="AH137" s="73" t="s">
        <v>521</v>
      </c>
      <c r="AI137" s="74">
        <v>7</v>
      </c>
      <c r="AR137" s="71" t="s">
        <v>1072</v>
      </c>
      <c r="AS137" s="75" t="s">
        <v>1073</v>
      </c>
      <c r="AT137" s="76" t="s">
        <v>1074</v>
      </c>
      <c r="AU137" s="71">
        <v>15</v>
      </c>
      <c r="AZ137" s="250" t="s">
        <v>1403</v>
      </c>
      <c r="BA137" s="250">
        <v>3</v>
      </c>
      <c r="BB137" s="253" t="s">
        <v>46</v>
      </c>
      <c r="BC137" s="254" t="s">
        <v>1602</v>
      </c>
    </row>
    <row r="138" spans="32:55" ht="45" customHeight="1">
      <c r="AF138" s="71" t="s">
        <v>1075</v>
      </c>
      <c r="AG138" s="72" t="s">
        <v>1076</v>
      </c>
      <c r="AH138" s="73" t="s">
        <v>521</v>
      </c>
      <c r="AI138" s="74">
        <v>7</v>
      </c>
      <c r="AR138" s="71" t="s">
        <v>1077</v>
      </c>
      <c r="AS138" s="75" t="s">
        <v>1078</v>
      </c>
      <c r="AT138" s="76" t="s">
        <v>1079</v>
      </c>
      <c r="AU138" s="71">
        <v>15</v>
      </c>
      <c r="AZ138" s="250" t="s">
        <v>1404</v>
      </c>
      <c r="BA138" s="250">
        <v>3</v>
      </c>
      <c r="BB138" s="253" t="s">
        <v>47</v>
      </c>
      <c r="BC138" s="254" t="s">
        <v>1603</v>
      </c>
    </row>
    <row r="139" spans="32:55" ht="45" customHeight="1">
      <c r="AF139" s="71" t="s">
        <v>1080</v>
      </c>
      <c r="AG139" s="72" t="s">
        <v>1081</v>
      </c>
      <c r="AH139" s="73" t="s">
        <v>529</v>
      </c>
      <c r="AI139" s="74">
        <v>7</v>
      </c>
      <c r="AR139" s="71" t="s">
        <v>1082</v>
      </c>
      <c r="AS139" s="75" t="s">
        <v>1083</v>
      </c>
      <c r="AT139" s="76" t="s">
        <v>1084</v>
      </c>
      <c r="AU139" s="71">
        <v>15</v>
      </c>
      <c r="AZ139" s="250" t="s">
        <v>1405</v>
      </c>
      <c r="BA139" s="250">
        <v>3</v>
      </c>
      <c r="BB139" s="253" t="s">
        <v>376</v>
      </c>
      <c r="BC139" s="254" t="s">
        <v>1604</v>
      </c>
    </row>
    <row r="140" spans="32:55" ht="45" customHeight="1">
      <c r="AF140" s="71" t="s">
        <v>1085</v>
      </c>
      <c r="AG140" s="72" t="s">
        <v>1086</v>
      </c>
      <c r="AH140" s="73" t="s">
        <v>529</v>
      </c>
      <c r="AI140" s="74">
        <v>7</v>
      </c>
      <c r="AR140" s="71" t="s">
        <v>1087</v>
      </c>
      <c r="AS140" s="75" t="s">
        <v>1088</v>
      </c>
      <c r="AT140" s="76" t="s">
        <v>1089</v>
      </c>
      <c r="AU140" s="71">
        <v>15</v>
      </c>
      <c r="AZ140" s="250" t="s">
        <v>1406</v>
      </c>
      <c r="BA140" s="250">
        <v>4</v>
      </c>
      <c r="BB140" s="253" t="s">
        <v>49</v>
      </c>
      <c r="BC140" s="254" t="s">
        <v>1605</v>
      </c>
    </row>
    <row r="141" spans="32:55" ht="45" customHeight="1">
      <c r="AF141" s="71" t="s">
        <v>1090</v>
      </c>
      <c r="AG141" s="72" t="s">
        <v>1091</v>
      </c>
      <c r="AH141" s="73" t="s">
        <v>529</v>
      </c>
      <c r="AI141" s="74">
        <v>7</v>
      </c>
      <c r="AR141" s="71" t="s">
        <v>1092</v>
      </c>
      <c r="AS141" s="75" t="s">
        <v>1093</v>
      </c>
      <c r="AT141" s="76" t="s">
        <v>1094</v>
      </c>
      <c r="AU141" s="71">
        <v>15</v>
      </c>
      <c r="AZ141" s="250" t="s">
        <v>1407</v>
      </c>
      <c r="BA141" s="250">
        <v>5</v>
      </c>
      <c r="BB141" s="253" t="s">
        <v>50</v>
      </c>
      <c r="BC141" s="254" t="s">
        <v>1606</v>
      </c>
    </row>
    <row r="142" spans="32:55" ht="45" customHeight="1">
      <c r="AF142" s="71" t="s">
        <v>1095</v>
      </c>
      <c r="AG142" s="72" t="s">
        <v>1096</v>
      </c>
      <c r="AH142" s="73" t="s">
        <v>529</v>
      </c>
      <c r="AI142" s="74">
        <v>7</v>
      </c>
      <c r="AR142" s="71" t="s">
        <v>1097</v>
      </c>
      <c r="AS142" s="75" t="s">
        <v>1098</v>
      </c>
      <c r="AT142" s="76" t="s">
        <v>1099</v>
      </c>
      <c r="AU142" s="71">
        <v>16</v>
      </c>
      <c r="AZ142" s="250" t="s">
        <v>1408</v>
      </c>
      <c r="BA142" s="250">
        <v>5</v>
      </c>
      <c r="BB142" s="253" t="s">
        <v>475</v>
      </c>
      <c r="BC142" s="254" t="s">
        <v>1607</v>
      </c>
    </row>
    <row r="143" spans="32:55" ht="45" customHeight="1">
      <c r="AF143" s="71" t="s">
        <v>1100</v>
      </c>
      <c r="AG143" s="72" t="s">
        <v>1101</v>
      </c>
      <c r="AH143" s="73" t="s">
        <v>537</v>
      </c>
      <c r="AI143" s="74">
        <v>7</v>
      </c>
      <c r="AR143" s="71" t="s">
        <v>1102</v>
      </c>
      <c r="AS143" s="75" t="s">
        <v>1103</v>
      </c>
      <c r="AT143" s="76" t="s">
        <v>1104</v>
      </c>
      <c r="AU143" s="71">
        <v>16</v>
      </c>
      <c r="AZ143" s="250" t="s">
        <v>1409</v>
      </c>
      <c r="BA143" s="250">
        <v>6</v>
      </c>
      <c r="BB143" s="253" t="s">
        <v>51</v>
      </c>
      <c r="BC143" s="254" t="s">
        <v>1608</v>
      </c>
    </row>
    <row r="144" spans="32:55" ht="45" customHeight="1">
      <c r="AF144" s="71" t="s">
        <v>1105</v>
      </c>
      <c r="AG144" s="72" t="s">
        <v>1106</v>
      </c>
      <c r="AH144" s="73" t="s">
        <v>537</v>
      </c>
      <c r="AI144" s="74">
        <v>7</v>
      </c>
      <c r="AR144" s="71" t="s">
        <v>1107</v>
      </c>
      <c r="AS144" s="75" t="s">
        <v>1108</v>
      </c>
      <c r="AT144" s="76" t="s">
        <v>1109</v>
      </c>
      <c r="AU144" s="71">
        <v>16</v>
      </c>
      <c r="AZ144" s="250" t="s">
        <v>1410</v>
      </c>
      <c r="BA144" s="250">
        <v>6</v>
      </c>
      <c r="BB144" s="253" t="s">
        <v>52</v>
      </c>
      <c r="BC144" s="254" t="s">
        <v>1609</v>
      </c>
    </row>
    <row r="145" spans="32:55" ht="45" customHeight="1">
      <c r="AF145" s="71" t="s">
        <v>1110</v>
      </c>
      <c r="AG145" s="72" t="s">
        <v>1111</v>
      </c>
      <c r="AH145" s="73" t="s">
        <v>537</v>
      </c>
      <c r="AI145" s="74">
        <v>7</v>
      </c>
      <c r="AR145" s="71" t="s">
        <v>1112</v>
      </c>
      <c r="AS145" s="75" t="s">
        <v>1113</v>
      </c>
      <c r="AT145" s="76" t="s">
        <v>1114</v>
      </c>
      <c r="AU145" s="71">
        <v>16</v>
      </c>
      <c r="AZ145" s="250" t="s">
        <v>1411</v>
      </c>
      <c r="BA145" s="250">
        <v>7</v>
      </c>
      <c r="BB145" s="253" t="s">
        <v>53</v>
      </c>
      <c r="BC145" s="254" t="s">
        <v>1610</v>
      </c>
    </row>
    <row r="146" spans="32:55" ht="45" customHeight="1">
      <c r="AF146" s="96" t="s">
        <v>1115</v>
      </c>
      <c r="AG146" s="97" t="s">
        <v>1116</v>
      </c>
      <c r="AH146" s="98" t="s">
        <v>537</v>
      </c>
      <c r="AI146" s="99">
        <v>7</v>
      </c>
      <c r="AR146" s="71" t="s">
        <v>1117</v>
      </c>
      <c r="AS146" s="75" t="s">
        <v>1118</v>
      </c>
      <c r="AT146" s="76" t="s">
        <v>1119</v>
      </c>
      <c r="AU146" s="71">
        <v>16</v>
      </c>
      <c r="AZ146" s="250" t="s">
        <v>1412</v>
      </c>
      <c r="BA146" s="250">
        <v>8</v>
      </c>
      <c r="BB146" s="253" t="s">
        <v>54</v>
      </c>
      <c r="BC146" s="254" t="s">
        <v>1611</v>
      </c>
    </row>
    <row r="147" spans="32:55" ht="45" customHeight="1">
      <c r="AR147" s="71" t="s">
        <v>1120</v>
      </c>
      <c r="AS147" s="75" t="s">
        <v>1121</v>
      </c>
      <c r="AT147" s="76" t="s">
        <v>1122</v>
      </c>
      <c r="AU147" s="71">
        <v>16</v>
      </c>
      <c r="AZ147" s="250" t="s">
        <v>1413</v>
      </c>
      <c r="BA147" s="250">
        <v>9</v>
      </c>
      <c r="BB147" s="253" t="s">
        <v>55</v>
      </c>
      <c r="BC147" s="254" t="s">
        <v>1612</v>
      </c>
    </row>
    <row r="148" spans="32:55" ht="45" customHeight="1">
      <c r="AR148" s="71" t="s">
        <v>1123</v>
      </c>
      <c r="AS148" s="75" t="s">
        <v>1124</v>
      </c>
      <c r="AT148" s="76" t="s">
        <v>1125</v>
      </c>
      <c r="AU148" s="71">
        <v>16</v>
      </c>
      <c r="AZ148" s="250" t="s">
        <v>1414</v>
      </c>
      <c r="BA148" s="250">
        <v>9</v>
      </c>
      <c r="BB148" s="253" t="s">
        <v>56</v>
      </c>
      <c r="BC148" s="254" t="s">
        <v>1613</v>
      </c>
    </row>
    <row r="149" spans="32:55" ht="45" customHeight="1">
      <c r="AR149" s="71" t="s">
        <v>1126</v>
      </c>
      <c r="AS149" s="75" t="s">
        <v>1127</v>
      </c>
      <c r="AT149" s="76" t="s">
        <v>1128</v>
      </c>
      <c r="AU149" s="71">
        <v>16</v>
      </c>
      <c r="AZ149" s="250" t="s">
        <v>1415</v>
      </c>
      <c r="BA149" s="250">
        <v>10</v>
      </c>
      <c r="BB149" s="253" t="s">
        <v>808</v>
      </c>
      <c r="BC149" s="254" t="s">
        <v>1614</v>
      </c>
    </row>
    <row r="150" spans="32:55" ht="45" customHeight="1">
      <c r="AR150" s="71" t="s">
        <v>1129</v>
      </c>
      <c r="AS150" s="75" t="s">
        <v>1130</v>
      </c>
      <c r="AT150" s="76" t="s">
        <v>1131</v>
      </c>
      <c r="AU150" s="71">
        <v>16</v>
      </c>
      <c r="AZ150" s="250" t="s">
        <v>1416</v>
      </c>
      <c r="BA150" s="250">
        <v>10</v>
      </c>
      <c r="BB150" s="253" t="s">
        <v>813</v>
      </c>
      <c r="BC150" s="254" t="s">
        <v>1615</v>
      </c>
    </row>
    <row r="151" spans="32:55" ht="45" customHeight="1">
      <c r="AR151" s="71" t="s">
        <v>1132</v>
      </c>
      <c r="AS151" s="75" t="s">
        <v>1133</v>
      </c>
      <c r="AT151" s="76" t="s">
        <v>1134</v>
      </c>
      <c r="AU151" s="71">
        <v>16</v>
      </c>
      <c r="AZ151" s="250" t="s">
        <v>1417</v>
      </c>
      <c r="BA151" s="250">
        <v>11</v>
      </c>
      <c r="BB151" s="253" t="s">
        <v>1224</v>
      </c>
      <c r="BC151" s="254" t="s">
        <v>1616</v>
      </c>
    </row>
    <row r="152" spans="32:55" ht="45" customHeight="1">
      <c r="AR152" s="71" t="s">
        <v>1135</v>
      </c>
      <c r="AS152" s="75" t="s">
        <v>1136</v>
      </c>
      <c r="AT152" s="76" t="s">
        <v>1137</v>
      </c>
      <c r="AU152" s="71">
        <v>16</v>
      </c>
      <c r="AZ152" s="250" t="s">
        <v>1418</v>
      </c>
      <c r="BA152" s="250">
        <v>12</v>
      </c>
      <c r="BB152" s="253" t="s">
        <v>1225</v>
      </c>
      <c r="BC152" s="254" t="s">
        <v>1617</v>
      </c>
    </row>
    <row r="153" spans="32:55" ht="45" customHeight="1">
      <c r="AR153" s="71" t="s">
        <v>1138</v>
      </c>
      <c r="AS153" s="75" t="s">
        <v>1139</v>
      </c>
      <c r="AT153" s="76" t="s">
        <v>1140</v>
      </c>
      <c r="AU153" s="71">
        <v>16</v>
      </c>
      <c r="AZ153" s="250" t="s">
        <v>1419</v>
      </c>
      <c r="BA153" s="250">
        <v>13</v>
      </c>
      <c r="BB153" s="253" t="s">
        <v>1226</v>
      </c>
      <c r="BC153" s="254" t="s">
        <v>1618</v>
      </c>
    </row>
    <row r="154" spans="32:55" ht="45" customHeight="1">
      <c r="AR154" s="71" t="s">
        <v>1141</v>
      </c>
      <c r="AS154" s="75" t="s">
        <v>1142</v>
      </c>
      <c r="AT154" s="76" t="s">
        <v>1143</v>
      </c>
      <c r="AU154" s="71">
        <v>17</v>
      </c>
      <c r="AZ154" s="250" t="s">
        <v>1420</v>
      </c>
      <c r="BA154" s="250">
        <v>14</v>
      </c>
      <c r="BB154" s="253" t="s">
        <v>1227</v>
      </c>
      <c r="BC154" s="254" t="s">
        <v>1619</v>
      </c>
    </row>
    <row r="155" spans="32:55" ht="45" customHeight="1">
      <c r="AR155" s="71" t="s">
        <v>1144</v>
      </c>
      <c r="AS155" s="75" t="s">
        <v>1145</v>
      </c>
      <c r="AT155" s="76" t="s">
        <v>1146</v>
      </c>
      <c r="AU155" s="71">
        <v>17</v>
      </c>
      <c r="AZ155" s="250" t="s">
        <v>1421</v>
      </c>
      <c r="BA155" s="250">
        <v>15</v>
      </c>
      <c r="BB155" s="253" t="s">
        <v>1228</v>
      </c>
      <c r="BC155" s="254" t="s">
        <v>1620</v>
      </c>
    </row>
    <row r="156" spans="32:55" ht="45" customHeight="1">
      <c r="AR156" s="71" t="s">
        <v>1147</v>
      </c>
      <c r="AS156" s="75" t="s">
        <v>1148</v>
      </c>
      <c r="AT156" s="76" t="s">
        <v>1149</v>
      </c>
      <c r="AU156" s="71">
        <v>17</v>
      </c>
      <c r="AZ156" s="250" t="s">
        <v>1422</v>
      </c>
      <c r="BA156" s="250">
        <v>16</v>
      </c>
      <c r="BB156" s="253" t="s">
        <v>1097</v>
      </c>
      <c r="BC156" s="254" t="s">
        <v>1621</v>
      </c>
    </row>
    <row r="157" spans="32:55" ht="45" customHeight="1">
      <c r="AR157" s="71" t="s">
        <v>1150</v>
      </c>
      <c r="AS157" s="75" t="s">
        <v>1151</v>
      </c>
      <c r="AT157" s="76" t="s">
        <v>1152</v>
      </c>
      <c r="AU157" s="71">
        <v>17</v>
      </c>
      <c r="AZ157" s="250" t="s">
        <v>1423</v>
      </c>
      <c r="BA157" s="250">
        <v>16</v>
      </c>
      <c r="BB157" s="253" t="s">
        <v>1102</v>
      </c>
      <c r="BC157" s="254" t="s">
        <v>1622</v>
      </c>
    </row>
    <row r="158" spans="32:55" ht="45" customHeight="1">
      <c r="AR158" s="71" t="s">
        <v>1153</v>
      </c>
      <c r="AS158" s="75" t="s">
        <v>1154</v>
      </c>
      <c r="AT158" s="76" t="s">
        <v>1155</v>
      </c>
      <c r="AU158" s="71">
        <v>17</v>
      </c>
      <c r="AZ158" s="250" t="s">
        <v>1424</v>
      </c>
      <c r="BA158" s="250">
        <v>17</v>
      </c>
      <c r="BB158" s="253" t="s">
        <v>1229</v>
      </c>
      <c r="BC158" s="254" t="s">
        <v>1623</v>
      </c>
    </row>
    <row r="159" spans="32:55" ht="45" customHeight="1">
      <c r="AR159" s="71" t="s">
        <v>1156</v>
      </c>
      <c r="AS159" s="75" t="s">
        <v>1157</v>
      </c>
      <c r="AT159" s="76" t="s">
        <v>1158</v>
      </c>
      <c r="AU159" s="71">
        <v>17</v>
      </c>
      <c r="AZ159" s="250" t="s">
        <v>1425</v>
      </c>
      <c r="BA159" s="250">
        <v>18</v>
      </c>
      <c r="BB159" s="253" t="s">
        <v>1230</v>
      </c>
      <c r="BC159" s="254" t="s">
        <v>1624</v>
      </c>
    </row>
    <row r="160" spans="32:55" ht="45" customHeight="1">
      <c r="AR160" s="71" t="s">
        <v>1159</v>
      </c>
      <c r="AS160" s="75" t="s">
        <v>1160</v>
      </c>
      <c r="AT160" s="76" t="s">
        <v>1161</v>
      </c>
      <c r="AU160" s="71">
        <v>17</v>
      </c>
      <c r="AZ160" s="250" t="s">
        <v>1426</v>
      </c>
      <c r="BA160" s="250">
        <v>19</v>
      </c>
      <c r="BB160" s="253" t="s">
        <v>1231</v>
      </c>
      <c r="BC160" s="254" t="s">
        <v>1625</v>
      </c>
    </row>
    <row r="161" spans="44:55" ht="45" customHeight="1">
      <c r="AR161" s="71" t="s">
        <v>1162</v>
      </c>
      <c r="AS161" s="75" t="s">
        <v>1163</v>
      </c>
      <c r="AT161" s="76" t="s">
        <v>1164</v>
      </c>
      <c r="AU161" s="71">
        <v>17</v>
      </c>
      <c r="AZ161" s="250" t="s">
        <v>1427</v>
      </c>
      <c r="BA161" s="250">
        <v>20</v>
      </c>
      <c r="BB161" s="253" t="s">
        <v>1232</v>
      </c>
      <c r="BC161" s="254" t="s">
        <v>1626</v>
      </c>
    </row>
    <row r="162" spans="44:55" ht="45" customHeight="1">
      <c r="AR162" s="71" t="s">
        <v>1165</v>
      </c>
      <c r="AS162" s="75" t="s">
        <v>1166</v>
      </c>
      <c r="AT162" s="76" t="s">
        <v>1167</v>
      </c>
      <c r="AU162" s="71">
        <v>17</v>
      </c>
      <c r="AZ162" s="250" t="s">
        <v>1428</v>
      </c>
      <c r="BA162" s="250">
        <v>21</v>
      </c>
      <c r="BB162" s="253" t="s">
        <v>1233</v>
      </c>
      <c r="BC162" s="254" t="s">
        <v>1627</v>
      </c>
    </row>
    <row r="163" spans="44:55" ht="45" customHeight="1">
      <c r="AR163" s="71" t="s">
        <v>1168</v>
      </c>
      <c r="AS163" s="75" t="s">
        <v>1169</v>
      </c>
      <c r="AT163" s="76" t="s">
        <v>1170</v>
      </c>
      <c r="AU163" s="71">
        <v>17</v>
      </c>
      <c r="AZ163" s="250" t="s">
        <v>1429</v>
      </c>
      <c r="BA163" s="250">
        <v>22</v>
      </c>
      <c r="BB163" s="253" t="s">
        <v>1234</v>
      </c>
      <c r="BC163" s="254" t="s">
        <v>1628</v>
      </c>
    </row>
    <row r="164" spans="44:55" ht="45" customHeight="1">
      <c r="AR164" s="71" t="s">
        <v>1171</v>
      </c>
      <c r="AS164" s="75" t="s">
        <v>1172</v>
      </c>
      <c r="AT164" s="76" t="s">
        <v>1173</v>
      </c>
      <c r="AU164" s="71">
        <v>17</v>
      </c>
      <c r="AZ164" s="250" t="s">
        <v>1430</v>
      </c>
      <c r="BA164" s="250">
        <v>23</v>
      </c>
      <c r="BB164" s="253" t="s">
        <v>1235</v>
      </c>
      <c r="BC164" s="254" t="s">
        <v>1629</v>
      </c>
    </row>
    <row r="165" spans="44:55" ht="45" customHeight="1">
      <c r="AR165" s="71" t="s">
        <v>1174</v>
      </c>
      <c r="AS165" s="75" t="s">
        <v>1175</v>
      </c>
      <c r="AT165" s="76" t="s">
        <v>1176</v>
      </c>
      <c r="AU165" s="71">
        <v>17</v>
      </c>
      <c r="AZ165" s="250" t="s">
        <v>1431</v>
      </c>
      <c r="BA165" s="250">
        <v>24</v>
      </c>
      <c r="BB165" s="253" t="s">
        <v>1236</v>
      </c>
      <c r="BC165" s="254" t="s">
        <v>1630</v>
      </c>
    </row>
    <row r="166" spans="44:55" ht="45" customHeight="1">
      <c r="AR166" s="71" t="s">
        <v>1177</v>
      </c>
      <c r="AS166" s="75" t="s">
        <v>1178</v>
      </c>
      <c r="AT166" s="76" t="s">
        <v>1179</v>
      </c>
      <c r="AU166" s="71">
        <v>17</v>
      </c>
      <c r="AZ166" s="250" t="s">
        <v>1432</v>
      </c>
      <c r="BA166" s="250">
        <v>24</v>
      </c>
      <c r="BB166" s="253" t="s">
        <v>1237</v>
      </c>
      <c r="BC166" s="254" t="s">
        <v>1631</v>
      </c>
    </row>
    <row r="167" spans="44:55" ht="45" customHeight="1">
      <c r="AR167" s="71" t="s">
        <v>1180</v>
      </c>
      <c r="AS167" s="75" t="s">
        <v>1181</v>
      </c>
      <c r="AT167" s="76" t="s">
        <v>1182</v>
      </c>
      <c r="AU167" s="71">
        <v>17</v>
      </c>
      <c r="AZ167" s="250" t="s">
        <v>1433</v>
      </c>
      <c r="BA167" s="250">
        <v>25</v>
      </c>
      <c r="BB167" s="253" t="s">
        <v>1238</v>
      </c>
      <c r="BC167" s="254" t="s">
        <v>1632</v>
      </c>
    </row>
    <row r="168" spans="44:55" ht="45" customHeight="1">
      <c r="AR168" s="71" t="s">
        <v>1183</v>
      </c>
      <c r="AS168" s="75" t="s">
        <v>1184</v>
      </c>
      <c r="AT168" s="76" t="s">
        <v>1185</v>
      </c>
      <c r="AU168" s="71">
        <v>17</v>
      </c>
      <c r="AZ168" s="250" t="s">
        <v>1434</v>
      </c>
      <c r="BA168" s="250">
        <v>26</v>
      </c>
      <c r="BB168" s="253" t="s">
        <v>1239</v>
      </c>
      <c r="BC168" s="254" t="s">
        <v>1633</v>
      </c>
    </row>
    <row r="169" spans="44:55" ht="45" customHeight="1">
      <c r="AR169" s="71" t="s">
        <v>1186</v>
      </c>
      <c r="AS169" s="75" t="s">
        <v>1187</v>
      </c>
      <c r="AT169" s="76" t="s">
        <v>1188</v>
      </c>
      <c r="AU169" s="71">
        <v>17</v>
      </c>
      <c r="AZ169" s="250" t="s">
        <v>1435</v>
      </c>
      <c r="BA169" s="250">
        <v>27</v>
      </c>
      <c r="BB169" s="253" t="s">
        <v>1240</v>
      </c>
      <c r="BC169" s="254" t="s">
        <v>1634</v>
      </c>
    </row>
    <row r="170" spans="44:55" ht="45" customHeight="1">
      <c r="AR170" s="71" t="s">
        <v>1189</v>
      </c>
      <c r="AS170" s="75" t="s">
        <v>1190</v>
      </c>
      <c r="AT170" s="76" t="s">
        <v>1191</v>
      </c>
      <c r="AU170" s="71">
        <v>17</v>
      </c>
      <c r="AZ170" s="250" t="s">
        <v>1436</v>
      </c>
      <c r="BA170" s="250">
        <v>28</v>
      </c>
      <c r="BB170" s="253" t="s">
        <v>1241</v>
      </c>
      <c r="BC170" s="254" t="s">
        <v>1635</v>
      </c>
    </row>
    <row r="171" spans="44:55" ht="45" customHeight="1">
      <c r="AR171" s="71" t="s">
        <v>1192</v>
      </c>
      <c r="AS171" s="75" t="s">
        <v>1193</v>
      </c>
      <c r="AT171" s="76" t="s">
        <v>1194</v>
      </c>
      <c r="AU171" s="71">
        <v>17</v>
      </c>
      <c r="AZ171" s="250" t="s">
        <v>1437</v>
      </c>
      <c r="BA171" s="250">
        <v>29</v>
      </c>
      <c r="BB171" s="253" t="s">
        <v>1242</v>
      </c>
      <c r="BC171" s="254" t="s">
        <v>1636</v>
      </c>
    </row>
    <row r="172" spans="44:55" ht="45" customHeight="1">
      <c r="AR172" s="71" t="s">
        <v>1195</v>
      </c>
      <c r="AS172" s="75" t="s">
        <v>1196</v>
      </c>
      <c r="AT172" s="76" t="s">
        <v>1197</v>
      </c>
      <c r="AU172" s="71">
        <v>17</v>
      </c>
      <c r="AZ172" s="250" t="s">
        <v>1438</v>
      </c>
      <c r="BA172" s="250">
        <v>30</v>
      </c>
      <c r="BB172" s="253" t="s">
        <v>1243</v>
      </c>
      <c r="BC172" s="254" t="s">
        <v>1637</v>
      </c>
    </row>
    <row r="173" spans="44:55" ht="45" customHeight="1">
      <c r="AZ173" s="250" t="s">
        <v>1439</v>
      </c>
      <c r="BA173" s="250">
        <v>31</v>
      </c>
      <c r="BB173" s="253" t="s">
        <v>1244</v>
      </c>
      <c r="BC173" s="254" t="s">
        <v>1638</v>
      </c>
    </row>
    <row r="174" spans="44:55" ht="45" customHeight="1">
      <c r="AZ174" s="250" t="s">
        <v>1440</v>
      </c>
      <c r="BA174" s="250">
        <v>32</v>
      </c>
      <c r="BB174" s="253" t="s">
        <v>1245</v>
      </c>
      <c r="BC174" s="254" t="s">
        <v>1639</v>
      </c>
    </row>
    <row r="175" spans="44:55" ht="45" customHeight="1">
      <c r="AZ175" s="250" t="s">
        <v>1441</v>
      </c>
      <c r="BA175" s="250">
        <v>32</v>
      </c>
      <c r="BB175" s="253" t="s">
        <v>1246</v>
      </c>
      <c r="BC175" s="254" t="s">
        <v>1640</v>
      </c>
    </row>
    <row r="176" spans="44:55" ht="45" customHeight="1">
      <c r="AZ176" s="250" t="s">
        <v>1442</v>
      </c>
      <c r="BA176" s="250">
        <v>32</v>
      </c>
      <c r="BB176" s="253" t="s">
        <v>1247</v>
      </c>
      <c r="BC176" s="254" t="s">
        <v>1641</v>
      </c>
    </row>
    <row r="177" spans="52:55" ht="45" customHeight="1">
      <c r="AZ177" s="250" t="s">
        <v>1443</v>
      </c>
      <c r="BA177" s="250">
        <v>32</v>
      </c>
      <c r="BB177" s="253" t="s">
        <v>1248</v>
      </c>
      <c r="BC177" s="254" t="s">
        <v>1642</v>
      </c>
    </row>
    <row r="178" spans="52:55" ht="45" customHeight="1">
      <c r="AZ178" s="250" t="s">
        <v>1444</v>
      </c>
      <c r="BA178" s="250">
        <v>33</v>
      </c>
      <c r="BB178" s="253" t="s">
        <v>1249</v>
      </c>
      <c r="BC178" s="254" t="s">
        <v>1643</v>
      </c>
    </row>
    <row r="179" spans="52:55" ht="45" customHeight="1">
      <c r="AZ179" s="250" t="s">
        <v>1445</v>
      </c>
      <c r="BA179" s="250">
        <v>34</v>
      </c>
      <c r="BB179" s="253" t="s">
        <v>1250</v>
      </c>
      <c r="BC179" s="254" t="s">
        <v>1644</v>
      </c>
    </row>
    <row r="180" spans="52:55" ht="45" customHeight="1">
      <c r="AZ180" s="250" t="s">
        <v>1446</v>
      </c>
      <c r="BA180" s="250">
        <v>35</v>
      </c>
      <c r="BB180" s="253" t="s">
        <v>1251</v>
      </c>
      <c r="BC180" s="254" t="s">
        <v>1645</v>
      </c>
    </row>
    <row r="181" spans="52:55" ht="45" customHeight="1">
      <c r="AZ181" s="250" t="s">
        <v>1447</v>
      </c>
      <c r="BA181" s="250">
        <v>35</v>
      </c>
      <c r="BB181" s="253" t="s">
        <v>1252</v>
      </c>
      <c r="BC181" s="254" t="s">
        <v>1646</v>
      </c>
    </row>
    <row r="182" spans="52:55" ht="45" customHeight="1">
      <c r="AZ182" s="250" t="s">
        <v>1448</v>
      </c>
      <c r="BA182" s="250">
        <v>36</v>
      </c>
      <c r="BB182" s="253" t="s">
        <v>1253</v>
      </c>
      <c r="BC182" s="254" t="s">
        <v>1647</v>
      </c>
    </row>
    <row r="183" spans="52:55" ht="45" customHeight="1">
      <c r="AZ183" s="250" t="s">
        <v>1449</v>
      </c>
      <c r="BA183" s="250">
        <v>36</v>
      </c>
      <c r="BB183" s="253" t="s">
        <v>1254</v>
      </c>
      <c r="BC183" s="254" t="s">
        <v>1648</v>
      </c>
    </row>
    <row r="184" spans="52:55" ht="45" customHeight="1">
      <c r="AZ184" s="250" t="s">
        <v>1450</v>
      </c>
      <c r="BA184" s="250">
        <v>37</v>
      </c>
      <c r="BB184" s="253" t="s">
        <v>1255</v>
      </c>
      <c r="BC184" s="254" t="s">
        <v>1649</v>
      </c>
    </row>
    <row r="185" spans="52:55" ht="45" customHeight="1">
      <c r="AZ185" s="250" t="s">
        <v>1451</v>
      </c>
      <c r="BA185" s="250">
        <v>37</v>
      </c>
      <c r="BB185" s="253" t="s">
        <v>1256</v>
      </c>
      <c r="BC185" s="254" t="s">
        <v>1650</v>
      </c>
    </row>
    <row r="186" spans="52:55" ht="45" customHeight="1">
      <c r="AZ186" s="250" t="s">
        <v>1452</v>
      </c>
      <c r="BA186" s="250">
        <v>38</v>
      </c>
      <c r="BB186" s="253" t="s">
        <v>1257</v>
      </c>
      <c r="BC186" s="254" t="s">
        <v>1651</v>
      </c>
    </row>
    <row r="187" spans="52:55" ht="45" customHeight="1">
      <c r="AZ187" s="250" t="s">
        <v>1453</v>
      </c>
      <c r="BA187" s="250">
        <v>38</v>
      </c>
      <c r="BB187" s="253" t="s">
        <v>1258</v>
      </c>
      <c r="BC187" s="254" t="s">
        <v>1652</v>
      </c>
    </row>
    <row r="188" spans="52:55" ht="45" customHeight="1">
      <c r="AZ188" s="250" t="s">
        <v>1454</v>
      </c>
      <c r="BA188" s="250">
        <v>39</v>
      </c>
      <c r="BB188" s="253" t="s">
        <v>1259</v>
      </c>
      <c r="BC188" s="254" t="s">
        <v>1653</v>
      </c>
    </row>
    <row r="189" spans="52:55" ht="45" customHeight="1">
      <c r="AZ189" s="250" t="s">
        <v>1455</v>
      </c>
      <c r="BA189" s="250">
        <v>39</v>
      </c>
      <c r="BB189" s="253" t="s">
        <v>1260</v>
      </c>
      <c r="BC189" s="254" t="s">
        <v>1654</v>
      </c>
    </row>
    <row r="190" spans="52:55" ht="45" customHeight="1">
      <c r="AZ190" s="250" t="s">
        <v>1456</v>
      </c>
      <c r="BA190" s="250">
        <v>40</v>
      </c>
      <c r="BB190" s="253" t="s">
        <v>1261</v>
      </c>
      <c r="BC190" s="254" t="s">
        <v>1655</v>
      </c>
    </row>
    <row r="191" spans="52:55" ht="45" customHeight="1">
      <c r="AZ191" s="250" t="s">
        <v>1457</v>
      </c>
      <c r="BA191" s="250">
        <v>40</v>
      </c>
      <c r="BB191" s="253" t="s">
        <v>1262</v>
      </c>
      <c r="BC191" s="254" t="s">
        <v>1656</v>
      </c>
    </row>
    <row r="192" spans="52:55" ht="45" customHeight="1">
      <c r="AZ192" s="250" t="s">
        <v>1458</v>
      </c>
      <c r="BA192" s="250">
        <v>41</v>
      </c>
      <c r="BB192" s="253" t="s">
        <v>1263</v>
      </c>
      <c r="BC192" s="254" t="s">
        <v>1657</v>
      </c>
    </row>
    <row r="193" spans="52:55" ht="45" customHeight="1">
      <c r="AZ193" s="250" t="s">
        <v>1458</v>
      </c>
      <c r="BA193" s="250">
        <v>41</v>
      </c>
      <c r="BB193" s="253" t="s">
        <v>1263</v>
      </c>
      <c r="BC193" s="254" t="s">
        <v>1657</v>
      </c>
    </row>
    <row r="194" spans="52:55" ht="45" customHeight="1">
      <c r="AZ194" s="250" t="s">
        <v>1459</v>
      </c>
      <c r="BA194" s="250">
        <v>41</v>
      </c>
      <c r="BB194" s="253" t="s">
        <v>1264</v>
      </c>
      <c r="BC194" s="254" t="s">
        <v>1658</v>
      </c>
    </row>
    <row r="195" spans="52:55" ht="45" customHeight="1">
      <c r="AZ195" s="250" t="s">
        <v>1459</v>
      </c>
      <c r="BA195" s="250">
        <v>41</v>
      </c>
      <c r="BB195" s="253" t="s">
        <v>1264</v>
      </c>
      <c r="BC195" s="254" t="s">
        <v>1658</v>
      </c>
    </row>
    <row r="196" spans="52:55" ht="45" customHeight="1">
      <c r="AZ196" s="250" t="s">
        <v>1460</v>
      </c>
      <c r="BA196" s="250">
        <v>41</v>
      </c>
      <c r="BB196" s="253" t="s">
        <v>1265</v>
      </c>
      <c r="BC196" s="254" t="s">
        <v>1659</v>
      </c>
    </row>
    <row r="197" spans="52:55" ht="45" customHeight="1">
      <c r="AZ197" s="250" t="s">
        <v>1460</v>
      </c>
      <c r="BA197" s="250">
        <v>41</v>
      </c>
      <c r="BB197" s="253" t="s">
        <v>1265</v>
      </c>
      <c r="BC197" s="254" t="s">
        <v>1659</v>
      </c>
    </row>
    <row r="198" spans="52:55" ht="45" customHeight="1">
      <c r="AZ198" s="250" t="s">
        <v>1461</v>
      </c>
      <c r="BA198" s="250">
        <v>42</v>
      </c>
      <c r="BB198" s="253" t="s">
        <v>1266</v>
      </c>
      <c r="BC198" s="254" t="s">
        <v>1660</v>
      </c>
    </row>
    <row r="199" spans="52:55" ht="45" customHeight="1">
      <c r="AZ199" s="250" t="s">
        <v>1461</v>
      </c>
      <c r="BA199" s="250">
        <v>42</v>
      </c>
      <c r="BB199" s="253" t="s">
        <v>1266</v>
      </c>
      <c r="BC199" s="254" t="s">
        <v>1660</v>
      </c>
    </row>
    <row r="200" spans="52:55" ht="45" customHeight="1">
      <c r="AZ200" s="250" t="s">
        <v>1462</v>
      </c>
      <c r="BA200" s="250">
        <v>42</v>
      </c>
      <c r="BB200" s="253" t="s">
        <v>1267</v>
      </c>
      <c r="BC200" s="254" t="s">
        <v>1661</v>
      </c>
    </row>
    <row r="201" spans="52:55" ht="45" customHeight="1">
      <c r="AZ201" s="250" t="s">
        <v>1463</v>
      </c>
      <c r="BA201" s="250">
        <v>43</v>
      </c>
      <c r="BB201" s="253" t="s">
        <v>1268</v>
      </c>
      <c r="BC201" s="254" t="s">
        <v>1662</v>
      </c>
    </row>
    <row r="202" spans="52:55" ht="45" customHeight="1">
      <c r="AZ202" s="250" t="s">
        <v>1464</v>
      </c>
      <c r="BA202" s="250">
        <v>43</v>
      </c>
      <c r="BB202" s="253" t="s">
        <v>1269</v>
      </c>
      <c r="BC202" s="254" t="s">
        <v>1663</v>
      </c>
    </row>
    <row r="203" spans="52:55" ht="45" customHeight="1">
      <c r="AZ203" s="250" t="s">
        <v>1465</v>
      </c>
      <c r="BA203" s="250">
        <v>44</v>
      </c>
      <c r="BB203" s="253" t="s">
        <v>1270</v>
      </c>
      <c r="BC203" s="254" t="s">
        <v>1664</v>
      </c>
    </row>
    <row r="204" spans="52:55" ht="45" customHeight="1">
      <c r="AZ204" s="250" t="s">
        <v>1466</v>
      </c>
      <c r="BA204" s="250">
        <v>44</v>
      </c>
      <c r="BB204" s="253" t="s">
        <v>1271</v>
      </c>
      <c r="BC204" s="254" t="s">
        <v>1665</v>
      </c>
    </row>
    <row r="205" spans="52:55" ht="45" customHeight="1">
      <c r="AZ205" s="250" t="s">
        <v>1467</v>
      </c>
      <c r="BA205" s="250">
        <v>45</v>
      </c>
      <c r="BB205" s="253" t="s">
        <v>1272</v>
      </c>
      <c r="BC205" s="254" t="s">
        <v>1666</v>
      </c>
    </row>
    <row r="206" spans="52:55" ht="45" customHeight="1">
      <c r="AZ206" s="250" t="s">
        <v>1468</v>
      </c>
      <c r="BA206" s="250">
        <v>45</v>
      </c>
      <c r="BB206" s="253" t="s">
        <v>1273</v>
      </c>
      <c r="BC206" s="254" t="s">
        <v>1667</v>
      </c>
    </row>
    <row r="207" spans="52:55" ht="45" customHeight="1">
      <c r="AZ207" s="250" t="s">
        <v>1469</v>
      </c>
      <c r="BA207" s="250">
        <v>45</v>
      </c>
      <c r="BB207" s="253" t="s">
        <v>1274</v>
      </c>
      <c r="BC207" s="254" t="s">
        <v>1668</v>
      </c>
    </row>
    <row r="208" spans="52:55" ht="45" customHeight="1">
      <c r="AZ208" s="250" t="s">
        <v>1470</v>
      </c>
      <c r="BA208" s="250">
        <v>45</v>
      </c>
      <c r="BB208" s="253" t="s">
        <v>1275</v>
      </c>
      <c r="BC208" s="254" t="s">
        <v>1669</v>
      </c>
    </row>
  </sheetData>
  <mergeCells count="11">
    <mergeCell ref="AB2:AD2"/>
    <mergeCell ref="B2:C2"/>
    <mergeCell ref="E2:O2"/>
    <mergeCell ref="Q2:S2"/>
    <mergeCell ref="U2:V2"/>
    <mergeCell ref="X2:Z2"/>
    <mergeCell ref="AF2:AI2"/>
    <mergeCell ref="AK2:AL2"/>
    <mergeCell ref="AN2:AP2"/>
    <mergeCell ref="AR2:AU2"/>
    <mergeCell ref="AW2:AX2"/>
  </mergeCells>
  <pageMargins left="0.7" right="0.7" top="0.75" bottom="0.75" header="0.3" footer="0.3"/>
  <pageSetup paperSize="9" orientation="portrait" r:id="rId1"/>
  <tableParts count="8">
    <tablePart r:id="rId2"/>
    <tablePart r:id="rId3"/>
    <tablePart r:id="rId4"/>
    <tablePart r:id="rId5"/>
    <tablePart r:id="rId6"/>
    <tablePart r:id="rId7"/>
    <tablePart r:id="rId8"/>
    <tablePart r:id="rId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0551CB-92DF-4F09-9C12-98CBF5B0CC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2c6b5a-ea64-45b2-9589-e9bc6b9ac2ea"/>
    <ds:schemaRef ds:uri="486dfb82-0443-4e5c-babc-60d74d5cba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915BD7-D767-40B8-86BA-54CB506E4DCA}">
  <ds:schemaRefs>
    <ds:schemaRef ds:uri="http://purl.org/dc/elements/1.1/"/>
    <ds:schemaRef ds:uri="http://schemas.microsoft.com/office/infopath/2007/PartnerControls"/>
    <ds:schemaRef ds:uri="http://purl.org/dc/dcmitype/"/>
    <ds:schemaRef ds:uri="http://schemas.microsoft.com/office/2006/metadata/properties"/>
    <ds:schemaRef ds:uri="http://www.w3.org/XML/1998/namespace"/>
    <ds:schemaRef ds:uri="http://schemas.microsoft.com/office/2006/documentManagement/types"/>
    <ds:schemaRef ds:uri="http://purl.org/dc/terms/"/>
    <ds:schemaRef ds:uri="http://schemas.openxmlformats.org/package/2006/metadata/core-properties"/>
    <ds:schemaRef ds:uri="486dfb82-0443-4e5c-babc-60d74d5cbae8"/>
    <ds:schemaRef ds:uri="7a2c6b5a-ea64-45b2-9589-e9bc6b9ac2ea"/>
  </ds:schemaRefs>
</ds:datastoreItem>
</file>

<file path=customXml/itemProps3.xml><?xml version="1.0" encoding="utf-8"?>
<ds:datastoreItem xmlns:ds="http://schemas.openxmlformats.org/officeDocument/2006/customXml" ds:itemID="{0F6C8DA3-BFA0-4A8D-B9F1-44599231CC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1</vt:i4>
      </vt:variant>
    </vt:vector>
  </HeadingPairs>
  <TitlesOfParts>
    <vt:vector size="33" baseType="lpstr">
      <vt:lpstr>Proyecto</vt:lpstr>
      <vt:lpstr>Vigencia</vt:lpstr>
      <vt:lpstr>Metas Físicas</vt:lpstr>
      <vt:lpstr>Actividades Físicas</vt:lpstr>
      <vt:lpstr>Actividades Presupuesto</vt:lpstr>
      <vt:lpstr>Reservas (1)</vt:lpstr>
      <vt:lpstr>Reservas (2)</vt:lpstr>
      <vt:lpstr>Actividades</vt:lpstr>
      <vt:lpstr>Metas</vt: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vt:lpstr>
      <vt:lpstr>19</vt:lpstr>
      <vt:lpstr>20</vt:lpstr>
      <vt:lpstr>Metropolitano</vt:lpstr>
      <vt:lpstr>POBLACIÓN</vt:lpstr>
      <vt:lpstr>Data</vt:lpstr>
      <vt:lpstr>Proyecto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Alejandro Díaz Amaya</dc:creator>
  <cp:keywords/>
  <dc:description/>
  <cp:lastModifiedBy>Nohora Cecilia, Bonilla Valencia</cp:lastModifiedBy>
  <cp:revision/>
  <dcterms:created xsi:type="dcterms:W3CDTF">2024-08-05T15:56:43Z</dcterms:created>
  <dcterms:modified xsi:type="dcterms:W3CDTF">2025-06-26T17:32:52Z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